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spanm58\Desktop\Investicije\_Večletne pogodbe\Vzdrževanje hladilnih ter prezračevalnih sistemov in čiščenje prezračevalnih kanalov v Ljubljani\JN\Naročilo za izvedbo\"/>
    </mc:Choice>
  </mc:AlternateContent>
  <xr:revisionPtr revIDLastSave="0" documentId="13_ncr:1_{4CFB1B2F-E7C7-4A1C-864F-638DD44617D4}" xr6:coauthVersionLast="47" xr6:coauthVersionMax="47" xr10:uidLastSave="{00000000-0000-0000-0000-000000000000}"/>
  <bookViews>
    <workbookView xWindow="-15945" yWindow="2820" windowWidth="25005" windowHeight="8340" xr2:uid="{00000000-000D-0000-FFFF-FFFF00000000}"/>
  </bookViews>
  <sheets>
    <sheet name="Splošni popis" sheetId="19" r:id="rId1"/>
    <sheet name="Pregled A in B" sheetId="21" r:id="rId2"/>
    <sheet name="Pregled A " sheetId="20" r:id="rId3"/>
    <sheet name="SKLOP A (split, VRF,...)" sheetId="10" r:id="rId4"/>
    <sheet name="SKLOP A (agregati, klimati,...)" sheetId="12" r:id="rId5"/>
    <sheet name="SKLOP A (ventilatorji, lopute)" sheetId="13" r:id="rId6"/>
    <sheet name="Pregled B (kanali)" sheetId="18" r:id="rId7"/>
    <sheet name="SKLOP B (elementi)" sheetId="15" r:id="rId8"/>
  </sheets>
  <definedNames>
    <definedName name="_xlnm._FilterDatabase" localSheetId="4" hidden="1">'SKLOP A (agregati, klimati,...)'!$G$1:$N$63</definedName>
    <definedName name="_xlnm._FilterDatabase" localSheetId="3" hidden="1">'SKLOP A (split, VRF,...)'!$G$1:$M$105</definedName>
    <definedName name="_xlnm.Print_Area" localSheetId="2">'Pregled A '!$A$1:$F$54</definedName>
    <definedName name="_xlnm.Print_Area" localSheetId="1">'Pregled A in B'!$A$1:$N$109</definedName>
    <definedName name="_xlnm.Print_Area" localSheetId="6">'Pregled B (kanali)'!$A$1:$M$83</definedName>
    <definedName name="_xlnm.Print_Area" localSheetId="4">'SKLOP A (agregati, klimati,...)'!$A$1:$S$68</definedName>
    <definedName name="_xlnm.Print_Area" localSheetId="3">'SKLOP A (split, VRF,...)'!$A$1:$Q$109</definedName>
    <definedName name="_xlnm.Print_Area" localSheetId="5">'SKLOP A (ventilatorji, lopute)'!$A$1:$P$73</definedName>
    <definedName name="_xlnm.Print_Area" localSheetId="7">'SKLOP B (elementi)'!$A$1:$N$256</definedName>
    <definedName name="_xlnm.Print_Area" localSheetId="0">'Splošni popis'!$A$1:$N$216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20" l="1"/>
  <c r="B40" i="20"/>
  <c r="J255" i="15" l="1"/>
  <c r="J34" i="19" s="1"/>
  <c r="L72" i="13"/>
  <c r="O67" i="12"/>
  <c r="N108" i="10"/>
  <c r="M12" i="13"/>
  <c r="M34" i="13"/>
  <c r="M33" i="13"/>
  <c r="M32" i="13"/>
  <c r="M15" i="13"/>
  <c r="M14" i="13"/>
  <c r="M68" i="13"/>
  <c r="M13" i="13"/>
  <c r="J32" i="19" l="1"/>
  <c r="N12" i="13"/>
  <c r="O12" i="13" s="1"/>
  <c r="N34" i="13"/>
  <c r="O34" i="13" s="1"/>
  <c r="N33" i="13"/>
  <c r="O33" i="13" s="1"/>
  <c r="N32" i="13"/>
  <c r="O32" i="13" s="1"/>
  <c r="N15" i="13"/>
  <c r="O15" i="13" s="1"/>
  <c r="N14" i="13"/>
  <c r="O14" i="13" s="1"/>
  <c r="N68" i="13"/>
  <c r="O68" i="13" s="1"/>
  <c r="N13" i="13"/>
  <c r="O13" i="13" s="1"/>
  <c r="L3" i="10"/>
  <c r="O3" i="10" l="1"/>
  <c r="B49" i="20" l="1"/>
  <c r="B48" i="20"/>
  <c r="B47" i="20"/>
  <c r="B42" i="20"/>
  <c r="B45" i="20"/>
  <c r="B46" i="20"/>
  <c r="B31" i="20"/>
  <c r="B44" i="20"/>
  <c r="B43" i="20"/>
  <c r="B41" i="20"/>
  <c r="B30" i="20"/>
  <c r="B39" i="20"/>
  <c r="B38" i="20"/>
  <c r="B37" i="20"/>
  <c r="B32" i="20"/>
  <c r="B36" i="20"/>
  <c r="B35" i="20"/>
  <c r="B29" i="20"/>
  <c r="B34" i="20"/>
  <c r="B33" i="20"/>
  <c r="B28" i="20"/>
  <c r="L93" i="10"/>
  <c r="L92" i="10"/>
  <c r="L94" i="10"/>
  <c r="L95" i="10"/>
  <c r="L96" i="10"/>
  <c r="L97" i="10"/>
  <c r="L98" i="10"/>
  <c r="L99" i="10"/>
  <c r="L100" i="10"/>
  <c r="L101" i="10"/>
  <c r="B5" i="20" s="1"/>
  <c r="L102" i="10"/>
  <c r="L103" i="10"/>
  <c r="L104" i="10"/>
  <c r="B22" i="20" s="1"/>
  <c r="L91" i="10"/>
  <c r="L85" i="10"/>
  <c r="L86" i="10"/>
  <c r="L87" i="10"/>
  <c r="L84" i="10"/>
  <c r="L74" i="10"/>
  <c r="L75" i="10"/>
  <c r="L76" i="10"/>
  <c r="B18" i="20" s="1"/>
  <c r="L77" i="10"/>
  <c r="L78" i="10"/>
  <c r="L79" i="10"/>
  <c r="L80" i="10"/>
  <c r="L73" i="10"/>
  <c r="L67" i="10"/>
  <c r="L68" i="10"/>
  <c r="L69" i="10"/>
  <c r="L66" i="10"/>
  <c r="L54" i="10"/>
  <c r="L55" i="10"/>
  <c r="L56" i="10"/>
  <c r="L57" i="10"/>
  <c r="L58" i="10"/>
  <c r="L59" i="10"/>
  <c r="L60" i="10"/>
  <c r="L61" i="10"/>
  <c r="L62" i="10"/>
  <c r="L53" i="10"/>
  <c r="L49" i="10"/>
  <c r="L48" i="10"/>
  <c r="L42" i="10"/>
  <c r="L43" i="10"/>
  <c r="L44" i="10"/>
  <c r="L41" i="10"/>
  <c r="L28" i="10"/>
  <c r="L29" i="10"/>
  <c r="L30" i="10"/>
  <c r="B13" i="20" s="1"/>
  <c r="L31" i="10"/>
  <c r="L32" i="10"/>
  <c r="L33" i="10"/>
  <c r="L34" i="10"/>
  <c r="L35" i="10"/>
  <c r="L36" i="10"/>
  <c r="L37" i="10"/>
  <c r="L27" i="10"/>
  <c r="L20" i="10"/>
  <c r="L4" i="10"/>
  <c r="B10" i="20" s="1"/>
  <c r="L5" i="10"/>
  <c r="B12" i="20" s="1"/>
  <c r="L6" i="10"/>
  <c r="L7" i="10"/>
  <c r="L8" i="10"/>
  <c r="L9" i="10"/>
  <c r="L10" i="10"/>
  <c r="L11" i="10"/>
  <c r="L12" i="10"/>
  <c r="L13" i="10"/>
  <c r="L14" i="10"/>
  <c r="L15" i="10"/>
  <c r="L16" i="10"/>
  <c r="L17" i="10"/>
  <c r="L18" i="10"/>
  <c r="L19" i="10"/>
  <c r="L21" i="10"/>
  <c r="L22" i="10"/>
  <c r="L23" i="10"/>
  <c r="B11" i="20"/>
  <c r="B8" i="20" l="1"/>
  <c r="B16" i="20"/>
  <c r="B15" i="20"/>
  <c r="B6" i="20"/>
  <c r="B21" i="20"/>
  <c r="B20" i="20"/>
  <c r="B19" i="20"/>
  <c r="B17" i="20"/>
  <c r="B14" i="20"/>
  <c r="B9" i="20"/>
  <c r="B7" i="20"/>
  <c r="J38" i="19" l="1"/>
  <c r="J40" i="19" s="1"/>
  <c r="J42" i="19" s="1"/>
  <c r="K240" i="15" l="1"/>
  <c r="L240" i="15" s="1"/>
  <c r="K241" i="15"/>
  <c r="L241" i="15" s="1"/>
  <c r="K242" i="15"/>
  <c r="L242" i="15" s="1"/>
  <c r="K243" i="15"/>
  <c r="L243" i="15" s="1"/>
  <c r="K244" i="15"/>
  <c r="L244" i="15" s="1"/>
  <c r="M244" i="15" s="1"/>
  <c r="K245" i="15"/>
  <c r="L245" i="15" s="1"/>
  <c r="K246" i="15"/>
  <c r="L246" i="15" s="1"/>
  <c r="K247" i="15"/>
  <c r="L247" i="15" s="1"/>
  <c r="K248" i="15"/>
  <c r="L248" i="15" s="1"/>
  <c r="K249" i="15"/>
  <c r="L249" i="15" s="1"/>
  <c r="K250" i="15"/>
  <c r="L250" i="15" s="1"/>
  <c r="K251" i="15"/>
  <c r="L251" i="15" s="1"/>
  <c r="K239" i="15"/>
  <c r="K237" i="15"/>
  <c r="L237" i="15" s="1"/>
  <c r="M237" i="15" s="1"/>
  <c r="K236" i="15"/>
  <c r="K235" i="15"/>
  <c r="K234" i="15"/>
  <c r="L234" i="15" s="1"/>
  <c r="M234" i="15" s="1"/>
  <c r="K233" i="15"/>
  <c r="L233" i="15" s="1"/>
  <c r="M233" i="15" s="1"/>
  <c r="K232" i="15"/>
  <c r="K225" i="15"/>
  <c r="L225" i="15" s="1"/>
  <c r="M225" i="15" s="1"/>
  <c r="K224" i="15"/>
  <c r="L224" i="15" s="1"/>
  <c r="M224" i="15" s="1"/>
  <c r="K223" i="15"/>
  <c r="L223" i="15" s="1"/>
  <c r="K222" i="15"/>
  <c r="K221" i="15"/>
  <c r="L221" i="15" s="1"/>
  <c r="M221" i="15" s="1"/>
  <c r="K220" i="15"/>
  <c r="L220" i="15" s="1"/>
  <c r="M220" i="15" s="1"/>
  <c r="M61" i="13"/>
  <c r="N61" i="13" s="1"/>
  <c r="M62" i="13"/>
  <c r="N62" i="13" s="1"/>
  <c r="O62" i="13" s="1"/>
  <c r="M63" i="13"/>
  <c r="N63" i="13" s="1"/>
  <c r="M64" i="13"/>
  <c r="N64" i="13" s="1"/>
  <c r="M65" i="13"/>
  <c r="M66" i="13"/>
  <c r="N66" i="13" s="1"/>
  <c r="M67" i="13"/>
  <c r="N67" i="13" s="1"/>
  <c r="M60" i="13"/>
  <c r="N60" i="13" s="1"/>
  <c r="O60" i="13" s="1"/>
  <c r="O102" i="10"/>
  <c r="O103" i="10"/>
  <c r="P103" i="10" s="1"/>
  <c r="O104" i="10"/>
  <c r="P104" i="10" s="1"/>
  <c r="O101" i="10"/>
  <c r="O67" i="13" l="1"/>
  <c r="M240" i="15"/>
  <c r="M251" i="15"/>
  <c r="M250" i="15"/>
  <c r="M248" i="15"/>
  <c r="M247" i="15"/>
  <c r="M246" i="15"/>
  <c r="M243" i="15"/>
  <c r="M242" i="15"/>
  <c r="M249" i="15"/>
  <c r="M245" i="15"/>
  <c r="M241" i="15"/>
  <c r="L239" i="15"/>
  <c r="M239" i="15" s="1"/>
  <c r="L232" i="15"/>
  <c r="M232" i="15" s="1"/>
  <c r="L236" i="15"/>
  <c r="M236" i="15" s="1"/>
  <c r="L235" i="15"/>
  <c r="M235" i="15" s="1"/>
  <c r="L222" i="15"/>
  <c r="M222" i="15" s="1"/>
  <c r="M223" i="15"/>
  <c r="O66" i="13"/>
  <c r="O61" i="13"/>
  <c r="O63" i="13"/>
  <c r="N65" i="13"/>
  <c r="O65" i="13" s="1"/>
  <c r="O64" i="13"/>
  <c r="Q104" i="10"/>
  <c r="P102" i="10"/>
  <c r="Q102" i="10" s="1"/>
  <c r="Q103" i="10"/>
  <c r="P101" i="10"/>
  <c r="Q101" i="10" s="1"/>
  <c r="P54" i="12"/>
  <c r="Q54" i="12" s="1"/>
  <c r="R54" i="12" s="1"/>
  <c r="P55" i="12"/>
  <c r="Q55" i="12" s="1"/>
  <c r="P56" i="12"/>
  <c r="Q56" i="12" s="1"/>
  <c r="P57" i="12"/>
  <c r="Q57" i="12" s="1"/>
  <c r="R57" i="12" s="1"/>
  <c r="P58" i="12"/>
  <c r="Q58" i="12" s="1"/>
  <c r="R58" i="12" s="1"/>
  <c r="P59" i="12"/>
  <c r="Q59" i="12" s="1"/>
  <c r="P60" i="12"/>
  <c r="P61" i="12"/>
  <c r="Q61" i="12" s="1"/>
  <c r="R61" i="12" s="1"/>
  <c r="P62" i="12"/>
  <c r="Q62" i="12" s="1"/>
  <c r="R62" i="12" s="1"/>
  <c r="P63" i="12"/>
  <c r="Q63" i="12" s="1"/>
  <c r="P53" i="12"/>
  <c r="Q53" i="12" s="1"/>
  <c r="R53" i="12" s="1"/>
  <c r="O100" i="10"/>
  <c r="P100" i="10" s="1"/>
  <c r="Q100" i="10" s="1"/>
  <c r="O95" i="10"/>
  <c r="P95" i="10" s="1"/>
  <c r="Q95" i="10" s="1"/>
  <c r="O94" i="10"/>
  <c r="P94" i="10" s="1"/>
  <c r="Q94" i="10" s="1"/>
  <c r="O98" i="10"/>
  <c r="O99" i="10"/>
  <c r="P99" i="10" s="1"/>
  <c r="Q99" i="10" s="1"/>
  <c r="O97" i="10"/>
  <c r="O96" i="10"/>
  <c r="P96" i="10" s="1"/>
  <c r="Q96" i="10" s="1"/>
  <c r="O93" i="10"/>
  <c r="P93" i="10" s="1"/>
  <c r="Q93" i="10" s="1"/>
  <c r="O92" i="10"/>
  <c r="O91" i="10"/>
  <c r="Q60" i="12" l="1"/>
  <c r="R60" i="12" s="1"/>
  <c r="R56" i="12"/>
  <c r="P98" i="10"/>
  <c r="Q98" i="10" s="1"/>
  <c r="R63" i="12"/>
  <c r="R59" i="12"/>
  <c r="R55" i="12"/>
  <c r="P97" i="10"/>
  <c r="Q97" i="10" s="1"/>
  <c r="P92" i="10"/>
  <c r="Q92" i="10" s="1"/>
  <c r="P91" i="10"/>
  <c r="Q91" i="10" s="1"/>
  <c r="K228" i="15"/>
  <c r="L228" i="15" s="1"/>
  <c r="M228" i="15" s="1"/>
  <c r="K227" i="15"/>
  <c r="L227" i="15" s="1"/>
  <c r="M227" i="15" s="1"/>
  <c r="M55" i="13"/>
  <c r="N55" i="13" s="1"/>
  <c r="O55" i="13" s="1"/>
  <c r="M56" i="13"/>
  <c r="N56" i="13" s="1"/>
  <c r="M54" i="13"/>
  <c r="N54" i="13" s="1"/>
  <c r="O54" i="13" s="1"/>
  <c r="O86" i="10"/>
  <c r="P86" i="10" s="1"/>
  <c r="Q86" i="10" s="1"/>
  <c r="O87" i="10"/>
  <c r="P87" i="10" s="1"/>
  <c r="Q87" i="10" s="1"/>
  <c r="O85" i="10"/>
  <c r="P85" i="10" s="1"/>
  <c r="Q85" i="10" s="1"/>
  <c r="O84" i="10"/>
  <c r="P84" i="10" s="1"/>
  <c r="Q84" i="10" s="1"/>
  <c r="K212" i="15"/>
  <c r="L212" i="15" s="1"/>
  <c r="K213" i="15"/>
  <c r="L213" i="15" s="1"/>
  <c r="K214" i="15"/>
  <c r="L214" i="15" s="1"/>
  <c r="K215" i="15"/>
  <c r="K216" i="15"/>
  <c r="L216" i="15" s="1"/>
  <c r="K204" i="15"/>
  <c r="L204" i="15" s="1"/>
  <c r="M204" i="15" s="1"/>
  <c r="K203" i="15"/>
  <c r="K202" i="15"/>
  <c r="K201" i="15"/>
  <c r="L201" i="15" s="1"/>
  <c r="M201" i="15" s="1"/>
  <c r="K200" i="15"/>
  <c r="L200" i="15" s="1"/>
  <c r="M200" i="15" s="1"/>
  <c r="K199" i="15"/>
  <c r="K190" i="15"/>
  <c r="L190" i="15" s="1"/>
  <c r="M190" i="15" s="1"/>
  <c r="K189" i="15"/>
  <c r="L189" i="15" s="1"/>
  <c r="M189" i="15" s="1"/>
  <c r="K188" i="15"/>
  <c r="K187" i="15"/>
  <c r="K186" i="15"/>
  <c r="L186" i="15" s="1"/>
  <c r="M186" i="15" s="1"/>
  <c r="K185" i="15"/>
  <c r="L185" i="15" s="1"/>
  <c r="M185" i="15" s="1"/>
  <c r="K206" i="15"/>
  <c r="L206" i="15" s="1"/>
  <c r="K207" i="15"/>
  <c r="L207" i="15" s="1"/>
  <c r="K208" i="15"/>
  <c r="L208" i="15" s="1"/>
  <c r="K209" i="15"/>
  <c r="L209" i="15" s="1"/>
  <c r="K210" i="15"/>
  <c r="L210" i="15" s="1"/>
  <c r="K211" i="15"/>
  <c r="L211" i="15" s="1"/>
  <c r="M47" i="13"/>
  <c r="N47" i="13" s="1"/>
  <c r="M48" i="13"/>
  <c r="N48" i="13" s="1"/>
  <c r="M49" i="13"/>
  <c r="M50" i="13"/>
  <c r="N50" i="13" s="1"/>
  <c r="M46" i="13"/>
  <c r="N46" i="13" s="1"/>
  <c r="O46" i="13" s="1"/>
  <c r="O80" i="10"/>
  <c r="P80" i="10" s="1"/>
  <c r="Q80" i="10" s="1"/>
  <c r="O79" i="10"/>
  <c r="P79" i="10" s="1"/>
  <c r="Q79" i="10" s="1"/>
  <c r="O78" i="10"/>
  <c r="P78" i="10" s="1"/>
  <c r="Q78" i="10" s="1"/>
  <c r="O77" i="10"/>
  <c r="P77" i="10" s="1"/>
  <c r="Q77" i="10" s="1"/>
  <c r="O76" i="10"/>
  <c r="P76" i="10" s="1"/>
  <c r="Q76" i="10" s="1"/>
  <c r="O75" i="10"/>
  <c r="O74" i="10"/>
  <c r="P74" i="10" s="1"/>
  <c r="O73" i="10"/>
  <c r="P73" i="10" s="1"/>
  <c r="Q73" i="10" s="1"/>
  <c r="N49" i="13" l="1"/>
  <c r="O49" i="13" s="1"/>
  <c r="O56" i="13"/>
  <c r="O48" i="13"/>
  <c r="O47" i="13"/>
  <c r="L215" i="15"/>
  <c r="M215" i="15" s="1"/>
  <c r="M212" i="15"/>
  <c r="M214" i="15"/>
  <c r="M216" i="15"/>
  <c r="M213" i="15"/>
  <c r="L199" i="15"/>
  <c r="M199" i="15" s="1"/>
  <c r="L203" i="15"/>
  <c r="M203" i="15" s="1"/>
  <c r="L202" i="15"/>
  <c r="M202" i="15" s="1"/>
  <c r="M209" i="15"/>
  <c r="L187" i="15"/>
  <c r="M187" i="15" s="1"/>
  <c r="L188" i="15"/>
  <c r="M188" i="15" s="1"/>
  <c r="M211" i="15"/>
  <c r="M208" i="15"/>
  <c r="M207" i="15"/>
  <c r="M210" i="15"/>
  <c r="M206" i="15"/>
  <c r="O50" i="13"/>
  <c r="P75" i="10"/>
  <c r="Q75" i="10" s="1"/>
  <c r="Q74" i="10"/>
  <c r="K193" i="15"/>
  <c r="L193" i="15" s="1"/>
  <c r="M193" i="15" s="1"/>
  <c r="K194" i="15"/>
  <c r="L194" i="15" s="1"/>
  <c r="K195" i="15"/>
  <c r="L195" i="15" s="1"/>
  <c r="K192" i="15"/>
  <c r="L192" i="15" s="1"/>
  <c r="M192" i="15" s="1"/>
  <c r="M42" i="13"/>
  <c r="N42" i="13" s="1"/>
  <c r="O42" i="13" s="1"/>
  <c r="O69" i="10"/>
  <c r="P69" i="10" s="1"/>
  <c r="Q69" i="10" s="1"/>
  <c r="O68" i="10"/>
  <c r="P68" i="10" s="1"/>
  <c r="Q68" i="10" s="1"/>
  <c r="O67" i="10"/>
  <c r="P67" i="10" s="1"/>
  <c r="Q67" i="10" s="1"/>
  <c r="O66" i="10"/>
  <c r="P66" i="10" s="1"/>
  <c r="Q66" i="10" s="1"/>
  <c r="K171" i="15"/>
  <c r="L171" i="15" s="1"/>
  <c r="M171" i="15" s="1"/>
  <c r="K170" i="15"/>
  <c r="K169" i="15"/>
  <c r="K168" i="15"/>
  <c r="L168" i="15" s="1"/>
  <c r="M168" i="15" s="1"/>
  <c r="K167" i="15"/>
  <c r="L167" i="15" s="1"/>
  <c r="M167" i="15" s="1"/>
  <c r="K166" i="15"/>
  <c r="K177" i="15"/>
  <c r="L177" i="15" s="1"/>
  <c r="M177" i="15" s="1"/>
  <c r="K178" i="15"/>
  <c r="L178" i="15" s="1"/>
  <c r="M178" i="15" s="1"/>
  <c r="K179" i="15"/>
  <c r="L179" i="15" s="1"/>
  <c r="K180" i="15"/>
  <c r="L180" i="15" s="1"/>
  <c r="K181" i="15"/>
  <c r="L181" i="15" s="1"/>
  <c r="M181" i="15" s="1"/>
  <c r="K176" i="15"/>
  <c r="L176" i="15" s="1"/>
  <c r="M176" i="15" s="1"/>
  <c r="K175" i="15"/>
  <c r="L175" i="15" s="1"/>
  <c r="M175" i="15" s="1"/>
  <c r="K174" i="15"/>
  <c r="L174" i="15" s="1"/>
  <c r="M174" i="15" s="1"/>
  <c r="K173" i="15"/>
  <c r="P49" i="12"/>
  <c r="Q49" i="12" s="1"/>
  <c r="R49" i="12" s="1"/>
  <c r="O62" i="10"/>
  <c r="P62" i="10" s="1"/>
  <c r="Q62" i="10" s="1"/>
  <c r="O49" i="10"/>
  <c r="P49" i="10" s="1"/>
  <c r="Q49" i="10" s="1"/>
  <c r="O48" i="10"/>
  <c r="O58" i="10"/>
  <c r="O61" i="10"/>
  <c r="O60" i="10"/>
  <c r="P60" i="10" s="1"/>
  <c r="Q60" i="10" s="1"/>
  <c r="O55" i="10"/>
  <c r="P55" i="10" s="1"/>
  <c r="O56" i="10"/>
  <c r="P56" i="10" s="1"/>
  <c r="O57" i="10"/>
  <c r="P57" i="10" s="1"/>
  <c r="Q57" i="10" s="1"/>
  <c r="O59" i="10"/>
  <c r="P59" i="10" s="1"/>
  <c r="Q59" i="10" s="1"/>
  <c r="O54" i="10"/>
  <c r="P54" i="10" s="1"/>
  <c r="Q54" i="10" s="1"/>
  <c r="O53" i="10"/>
  <c r="P53" i="10" s="1"/>
  <c r="Q53" i="10" s="1"/>
  <c r="K162" i="15"/>
  <c r="L162" i="15" s="1"/>
  <c r="M162" i="15" s="1"/>
  <c r="K161" i="15"/>
  <c r="L161" i="15" s="1"/>
  <c r="M161" i="15" s="1"/>
  <c r="K159" i="15"/>
  <c r="L159" i="15" s="1"/>
  <c r="M159" i="15" s="1"/>
  <c r="K158" i="15"/>
  <c r="K157" i="15"/>
  <c r="K156" i="15"/>
  <c r="L156" i="15" s="1"/>
  <c r="M156" i="15" s="1"/>
  <c r="K155" i="15"/>
  <c r="L155" i="15" s="1"/>
  <c r="M155" i="15" s="1"/>
  <c r="K154" i="15"/>
  <c r="M38" i="13"/>
  <c r="N38" i="13" s="1"/>
  <c r="O38" i="13" s="1"/>
  <c r="K110" i="15"/>
  <c r="L110" i="15" s="1"/>
  <c r="M110" i="15" s="1"/>
  <c r="K109" i="15"/>
  <c r="K108" i="15"/>
  <c r="K107" i="15"/>
  <c r="L107" i="15" s="1"/>
  <c r="M107" i="15" s="1"/>
  <c r="K106" i="15"/>
  <c r="L106" i="15" s="1"/>
  <c r="M106" i="15" s="1"/>
  <c r="K105" i="15"/>
  <c r="M27" i="13"/>
  <c r="N27" i="13" s="1"/>
  <c r="M28" i="13"/>
  <c r="N28" i="13" s="1"/>
  <c r="M29" i="13"/>
  <c r="N29" i="13" s="1"/>
  <c r="M30" i="13"/>
  <c r="N30" i="13" s="1"/>
  <c r="M31" i="13"/>
  <c r="N31" i="13" s="1"/>
  <c r="K101" i="15"/>
  <c r="L101" i="15" s="1"/>
  <c r="M101" i="15" s="1"/>
  <c r="K100" i="15"/>
  <c r="L100" i="15" s="1"/>
  <c r="M100" i="15" s="1"/>
  <c r="K99" i="15"/>
  <c r="L99" i="15" s="1"/>
  <c r="M99" i="15" s="1"/>
  <c r="K98" i="15"/>
  <c r="L98" i="15" s="1"/>
  <c r="M98" i="15" s="1"/>
  <c r="K97" i="15"/>
  <c r="L97" i="15" s="1"/>
  <c r="M97" i="15" s="1"/>
  <c r="K96" i="15"/>
  <c r="K95" i="15"/>
  <c r="K94" i="15"/>
  <c r="L94" i="15" s="1"/>
  <c r="M94" i="15" s="1"/>
  <c r="K93" i="15"/>
  <c r="L93" i="15" s="1"/>
  <c r="M93" i="15" s="1"/>
  <c r="K92" i="15"/>
  <c r="L92" i="15" s="1"/>
  <c r="M92" i="15" s="1"/>
  <c r="K91" i="15"/>
  <c r="L91" i="15" s="1"/>
  <c r="M91" i="15" s="1"/>
  <c r="K90" i="15"/>
  <c r="L90" i="15" s="1"/>
  <c r="M90" i="15" s="1"/>
  <c r="K89" i="15"/>
  <c r="L89" i="15" s="1"/>
  <c r="M89" i="15" s="1"/>
  <c r="K88" i="15"/>
  <c r="L88" i="15" s="1"/>
  <c r="M88" i="15" s="1"/>
  <c r="K87" i="15"/>
  <c r="K86" i="15"/>
  <c r="L86" i="15" s="1"/>
  <c r="M86" i="15" s="1"/>
  <c r="K85" i="15"/>
  <c r="L85" i="15" s="1"/>
  <c r="M85" i="15" s="1"/>
  <c r="K84" i="15"/>
  <c r="L84" i="15" s="1"/>
  <c r="M84" i="15" s="1"/>
  <c r="K83" i="15"/>
  <c r="K82" i="15"/>
  <c r="L82" i="15" s="1"/>
  <c r="M82" i="15" s="1"/>
  <c r="K80" i="15"/>
  <c r="L80" i="15" s="1"/>
  <c r="M80" i="15" s="1"/>
  <c r="K79" i="15"/>
  <c r="K78" i="15"/>
  <c r="K77" i="15"/>
  <c r="L77" i="15" s="1"/>
  <c r="M77" i="15" s="1"/>
  <c r="K76" i="15"/>
  <c r="L76" i="15" s="1"/>
  <c r="M76" i="15" s="1"/>
  <c r="K75" i="15"/>
  <c r="P30" i="12"/>
  <c r="Q30" i="12" s="1"/>
  <c r="R30" i="12" s="1"/>
  <c r="P31" i="12"/>
  <c r="Q31" i="12" s="1"/>
  <c r="P32" i="12"/>
  <c r="Q32" i="12" s="1"/>
  <c r="P33" i="12"/>
  <c r="Q33" i="12" s="1"/>
  <c r="P34" i="12"/>
  <c r="Q34" i="12" s="1"/>
  <c r="R34" i="12" s="1"/>
  <c r="P35" i="12"/>
  <c r="Q35" i="12" s="1"/>
  <c r="P36" i="12"/>
  <c r="P37" i="12"/>
  <c r="Q37" i="12" s="1"/>
  <c r="P29" i="12"/>
  <c r="Q29" i="12" s="1"/>
  <c r="R29" i="12" s="1"/>
  <c r="K71" i="15"/>
  <c r="L71" i="15" s="1"/>
  <c r="M71" i="15" s="1"/>
  <c r="K70" i="15"/>
  <c r="L70" i="15" s="1"/>
  <c r="M70" i="15" s="1"/>
  <c r="K69" i="15"/>
  <c r="L69" i="15" s="1"/>
  <c r="M69" i="15" s="1"/>
  <c r="K68" i="15"/>
  <c r="L68" i="15" s="1"/>
  <c r="M68" i="15" s="1"/>
  <c r="K67" i="15"/>
  <c r="L67" i="15" s="1"/>
  <c r="M67" i="15" s="1"/>
  <c r="K66" i="15"/>
  <c r="L66" i="15" s="1"/>
  <c r="M66" i="15" s="1"/>
  <c r="K65" i="15"/>
  <c r="L65" i="15" s="1"/>
  <c r="M65" i="15" s="1"/>
  <c r="K7" i="15"/>
  <c r="L7" i="15" s="1"/>
  <c r="M7" i="15" s="1"/>
  <c r="K6" i="15"/>
  <c r="K64" i="15"/>
  <c r="L64" i="15" s="1"/>
  <c r="M64" i="15" s="1"/>
  <c r="K63" i="15"/>
  <c r="L63" i="15" s="1"/>
  <c r="M63" i="15" s="1"/>
  <c r="K62" i="15"/>
  <c r="K61" i="15"/>
  <c r="L61" i="15" s="1"/>
  <c r="M61" i="15" s="1"/>
  <c r="K60" i="15"/>
  <c r="L60" i="15" s="1"/>
  <c r="M60" i="15" s="1"/>
  <c r="K59" i="15"/>
  <c r="L59" i="15" s="1"/>
  <c r="M59" i="15" s="1"/>
  <c r="K58" i="15"/>
  <c r="L58" i="15" s="1"/>
  <c r="M58" i="15" s="1"/>
  <c r="K57" i="15"/>
  <c r="K56" i="15"/>
  <c r="L56" i="15" s="1"/>
  <c r="M56" i="15" s="1"/>
  <c r="K55" i="15"/>
  <c r="L55" i="15" s="1"/>
  <c r="M55" i="15" s="1"/>
  <c r="K54" i="15"/>
  <c r="L54" i="15" s="1"/>
  <c r="M54" i="15" s="1"/>
  <c r="K53" i="15"/>
  <c r="K52" i="15"/>
  <c r="L52" i="15" s="1"/>
  <c r="M52" i="15" s="1"/>
  <c r="K51" i="15"/>
  <c r="L51" i="15" s="1"/>
  <c r="M51" i="15" s="1"/>
  <c r="K50" i="15"/>
  <c r="L50" i="15" s="1"/>
  <c r="M50" i="15" s="1"/>
  <c r="K49" i="15"/>
  <c r="L49" i="15" s="1"/>
  <c r="M49" i="15" s="1"/>
  <c r="K48" i="15"/>
  <c r="L48" i="15" s="1"/>
  <c r="M48" i="15" s="1"/>
  <c r="K47" i="15"/>
  <c r="L47" i="15" s="1"/>
  <c r="M47" i="15" s="1"/>
  <c r="K46" i="15"/>
  <c r="L46" i="15" s="1"/>
  <c r="M46" i="15" s="1"/>
  <c r="K45" i="15"/>
  <c r="L45" i="15" s="1"/>
  <c r="M45" i="15" s="1"/>
  <c r="K44" i="15"/>
  <c r="K43" i="15"/>
  <c r="L43" i="15" s="1"/>
  <c r="M43" i="15" s="1"/>
  <c r="K42" i="15"/>
  <c r="L42" i="15" s="1"/>
  <c r="M42" i="15" s="1"/>
  <c r="K41" i="15"/>
  <c r="L41" i="15" s="1"/>
  <c r="M41" i="15" s="1"/>
  <c r="K40" i="15"/>
  <c r="L40" i="15" s="1"/>
  <c r="M40" i="15" s="1"/>
  <c r="K39" i="15"/>
  <c r="L39" i="15" s="1"/>
  <c r="M39" i="15" s="1"/>
  <c r="K38" i="15"/>
  <c r="L38" i="15" s="1"/>
  <c r="M38" i="15" s="1"/>
  <c r="K37" i="15"/>
  <c r="L37" i="15" s="1"/>
  <c r="M37" i="15" s="1"/>
  <c r="K36" i="15"/>
  <c r="L36" i="15" s="1"/>
  <c r="M36" i="15" s="1"/>
  <c r="K35" i="15"/>
  <c r="L35" i="15" s="1"/>
  <c r="M35" i="15" s="1"/>
  <c r="K34" i="15"/>
  <c r="L34" i="15" s="1"/>
  <c r="M34" i="15" s="1"/>
  <c r="K33" i="15"/>
  <c r="L33" i="15" s="1"/>
  <c r="M33" i="15" s="1"/>
  <c r="K32" i="15"/>
  <c r="L32" i="15" s="1"/>
  <c r="M32" i="15" s="1"/>
  <c r="K31" i="15"/>
  <c r="L31" i="15" s="1"/>
  <c r="M31" i="15" s="1"/>
  <c r="K30" i="15"/>
  <c r="L30" i="15" s="1"/>
  <c r="M30" i="15" s="1"/>
  <c r="K29" i="15"/>
  <c r="L29" i="15" s="1"/>
  <c r="M29" i="15" s="1"/>
  <c r="K28" i="15"/>
  <c r="L28" i="15" s="1"/>
  <c r="M28" i="15" s="1"/>
  <c r="K27" i="15"/>
  <c r="L27" i="15" s="1"/>
  <c r="M27" i="15" s="1"/>
  <c r="K26" i="15"/>
  <c r="L26" i="15" s="1"/>
  <c r="M26" i="15" s="1"/>
  <c r="K25" i="15"/>
  <c r="L25" i="15" s="1"/>
  <c r="M25" i="15" s="1"/>
  <c r="K24" i="15"/>
  <c r="L24" i="15" s="1"/>
  <c r="M24" i="15" s="1"/>
  <c r="K23" i="15"/>
  <c r="L23" i="15" s="1"/>
  <c r="M23" i="15" s="1"/>
  <c r="K22" i="15"/>
  <c r="L22" i="15" s="1"/>
  <c r="M22" i="15" s="1"/>
  <c r="K19" i="15"/>
  <c r="L19" i="15" s="1"/>
  <c r="M19" i="15" s="1"/>
  <c r="K20" i="15"/>
  <c r="L20" i="15" s="1"/>
  <c r="K21" i="15"/>
  <c r="K18" i="15"/>
  <c r="L18" i="15" s="1"/>
  <c r="M18" i="15" s="1"/>
  <c r="K17" i="15"/>
  <c r="L17" i="15" s="1"/>
  <c r="M17" i="15" s="1"/>
  <c r="K16" i="15"/>
  <c r="L16" i="15" s="1"/>
  <c r="M16" i="15" s="1"/>
  <c r="K15" i="15"/>
  <c r="K14" i="15"/>
  <c r="L14" i="15" s="1"/>
  <c r="M14" i="15" s="1"/>
  <c r="K11" i="15"/>
  <c r="L11" i="15" s="1"/>
  <c r="M11" i="15" s="1"/>
  <c r="K10" i="15"/>
  <c r="L10" i="15" s="1"/>
  <c r="M10" i="15" s="1"/>
  <c r="M2" i="13"/>
  <c r="N2" i="13" s="1"/>
  <c r="O2" i="13" s="1"/>
  <c r="M3" i="13"/>
  <c r="N3" i="13" s="1"/>
  <c r="O3" i="13" s="1"/>
  <c r="M4" i="13"/>
  <c r="M7" i="13"/>
  <c r="N7" i="13" s="1"/>
  <c r="M5" i="13"/>
  <c r="N5" i="13" s="1"/>
  <c r="O5" i="13" s="1"/>
  <c r="M6" i="13"/>
  <c r="N6" i="13" s="1"/>
  <c r="O6" i="13" s="1"/>
  <c r="M10" i="13"/>
  <c r="N10" i="13" s="1"/>
  <c r="M11" i="13"/>
  <c r="N11" i="13" s="1"/>
  <c r="O21" i="10"/>
  <c r="P21" i="10" s="1"/>
  <c r="O23" i="10"/>
  <c r="P23" i="10" s="1"/>
  <c r="O22" i="10"/>
  <c r="P22" i="10" s="1"/>
  <c r="Q22" i="10" s="1"/>
  <c r="O20" i="10"/>
  <c r="P20" i="10" s="1"/>
  <c r="Q20" i="10" s="1"/>
  <c r="P20" i="12"/>
  <c r="Q20" i="12" s="1"/>
  <c r="P21" i="12"/>
  <c r="P22" i="12"/>
  <c r="Q22" i="12" s="1"/>
  <c r="P23" i="12"/>
  <c r="Q23" i="12" s="1"/>
  <c r="P24" i="12"/>
  <c r="Q24" i="12" s="1"/>
  <c r="P25" i="12"/>
  <c r="Q25" i="12" s="1"/>
  <c r="P18" i="12"/>
  <c r="Q18" i="12" s="1"/>
  <c r="R18" i="12" s="1"/>
  <c r="P19" i="12"/>
  <c r="Q19" i="12" s="1"/>
  <c r="P17" i="12"/>
  <c r="Q17" i="12" s="1"/>
  <c r="P10" i="12"/>
  <c r="Q10" i="12" s="1"/>
  <c r="R10" i="12" s="1"/>
  <c r="P15" i="12"/>
  <c r="Q15" i="12" s="1"/>
  <c r="R15" i="12" s="1"/>
  <c r="P16" i="12"/>
  <c r="Q16" i="12" s="1"/>
  <c r="P3" i="12"/>
  <c r="P4" i="12"/>
  <c r="Q4" i="12" s="1"/>
  <c r="P5" i="12"/>
  <c r="Q5" i="12" s="1"/>
  <c r="P6" i="12"/>
  <c r="Q6" i="12" s="1"/>
  <c r="P7" i="12"/>
  <c r="Q7" i="12" s="1"/>
  <c r="P8" i="12"/>
  <c r="Q8" i="12" s="1"/>
  <c r="P9" i="12"/>
  <c r="Q9" i="12" s="1"/>
  <c r="P11" i="12"/>
  <c r="Q11" i="12" s="1"/>
  <c r="P12" i="12"/>
  <c r="Q12" i="12" s="1"/>
  <c r="P13" i="12"/>
  <c r="Q13" i="12" s="1"/>
  <c r="R13" i="12" s="1"/>
  <c r="P14" i="12"/>
  <c r="Q14" i="12" s="1"/>
  <c r="P2" i="12"/>
  <c r="Q2" i="12" s="1"/>
  <c r="R2" i="12" s="1"/>
  <c r="O16" i="10"/>
  <c r="P16" i="10" s="1"/>
  <c r="Q16" i="10" s="1"/>
  <c r="O19" i="10"/>
  <c r="P19" i="10" s="1"/>
  <c r="Q19" i="10" s="1"/>
  <c r="O4" i="10"/>
  <c r="O13" i="10"/>
  <c r="O18" i="10"/>
  <c r="P18" i="10" s="1"/>
  <c r="Q18" i="10" s="1"/>
  <c r="O8" i="10"/>
  <c r="P8" i="10" s="1"/>
  <c r="Q8" i="10" s="1"/>
  <c r="O7" i="10"/>
  <c r="P7" i="10" s="1"/>
  <c r="Q7" i="10" s="1"/>
  <c r="P3" i="10"/>
  <c r="O5" i="10"/>
  <c r="P5" i="10" s="1"/>
  <c r="Q5" i="10" s="1"/>
  <c r="R33" i="12" l="1"/>
  <c r="R37" i="12"/>
  <c r="O29" i="13"/>
  <c r="M195" i="15"/>
  <c r="O28" i="13"/>
  <c r="O27" i="13"/>
  <c r="M194" i="15"/>
  <c r="L166" i="15"/>
  <c r="M166" i="15" s="1"/>
  <c r="L170" i="15"/>
  <c r="M170" i="15" s="1"/>
  <c r="L169" i="15"/>
  <c r="M169" i="15" s="1"/>
  <c r="M179" i="15"/>
  <c r="M180" i="15"/>
  <c r="L173" i="15"/>
  <c r="M173" i="15" s="1"/>
  <c r="P48" i="10"/>
  <c r="Q48" i="10" s="1"/>
  <c r="Q55" i="10"/>
  <c r="P58" i="10"/>
  <c r="Q58" i="10" s="1"/>
  <c r="P61" i="10"/>
  <c r="Q61" i="10" s="1"/>
  <c r="Q56" i="10"/>
  <c r="L154" i="15"/>
  <c r="M154" i="15" s="1"/>
  <c r="L158" i="15"/>
  <c r="M158" i="15" s="1"/>
  <c r="L157" i="15"/>
  <c r="M157" i="15" s="1"/>
  <c r="O31" i="13"/>
  <c r="L105" i="15"/>
  <c r="M105" i="15" s="1"/>
  <c r="L109" i="15"/>
  <c r="M109" i="15" s="1"/>
  <c r="L108" i="15"/>
  <c r="M108" i="15" s="1"/>
  <c r="O30" i="13"/>
  <c r="L87" i="15"/>
  <c r="M87" i="15" s="1"/>
  <c r="L96" i="15"/>
  <c r="M96" i="15" s="1"/>
  <c r="L95" i="15"/>
  <c r="M95" i="15" s="1"/>
  <c r="L83" i="15"/>
  <c r="M83" i="15" s="1"/>
  <c r="L75" i="15"/>
  <c r="M75" i="15" s="1"/>
  <c r="L79" i="15"/>
  <c r="M79" i="15" s="1"/>
  <c r="L78" i="15"/>
  <c r="M78" i="15" s="1"/>
  <c r="Q36" i="12"/>
  <c r="R36" i="12" s="1"/>
  <c r="R32" i="12"/>
  <c r="R35" i="12"/>
  <c r="R31" i="12"/>
  <c r="L6" i="15"/>
  <c r="M6" i="15" s="1"/>
  <c r="L62" i="15"/>
  <c r="M62" i="15" s="1"/>
  <c r="L57" i="15"/>
  <c r="M57" i="15" s="1"/>
  <c r="L53" i="15"/>
  <c r="M53" i="15" s="1"/>
  <c r="L44" i="15"/>
  <c r="M44" i="15" s="1"/>
  <c r="L21" i="15"/>
  <c r="M21" i="15" s="1"/>
  <c r="M20" i="15"/>
  <c r="L15" i="15"/>
  <c r="M15" i="15" s="1"/>
  <c r="O10" i="13"/>
  <c r="N4" i="13"/>
  <c r="O4" i="13" s="1"/>
  <c r="O11" i="13"/>
  <c r="O7" i="13"/>
  <c r="Q21" i="10"/>
  <c r="Q23" i="10"/>
  <c r="R25" i="12"/>
  <c r="R24" i="12"/>
  <c r="R22" i="12"/>
  <c r="Q21" i="12"/>
  <c r="R21" i="12" s="1"/>
  <c r="R23" i="12"/>
  <c r="R20" i="12"/>
  <c r="R9" i="12"/>
  <c r="R4" i="12"/>
  <c r="Q3" i="12"/>
  <c r="R3" i="12" s="1"/>
  <c r="R19" i="12"/>
  <c r="R17" i="12"/>
  <c r="R16" i="12"/>
  <c r="R14" i="12"/>
  <c r="R12" i="12"/>
  <c r="R8" i="12"/>
  <c r="R7" i="12"/>
  <c r="R5" i="12"/>
  <c r="R11" i="12"/>
  <c r="R6" i="12"/>
  <c r="P4" i="10"/>
  <c r="Q4" i="10" s="1"/>
  <c r="P13" i="10"/>
  <c r="Q13" i="10" s="1"/>
  <c r="Q3" i="10"/>
  <c r="K149" i="15"/>
  <c r="L149" i="15" s="1"/>
  <c r="M149" i="15" s="1"/>
  <c r="K150" i="15"/>
  <c r="L150" i="15" s="1"/>
  <c r="K132" i="15"/>
  <c r="L132" i="15" s="1"/>
  <c r="K133" i="15"/>
  <c r="L133" i="15" s="1"/>
  <c r="K134" i="15"/>
  <c r="L134" i="15" s="1"/>
  <c r="K135" i="15"/>
  <c r="L135" i="15" s="1"/>
  <c r="K136" i="15"/>
  <c r="K137" i="15"/>
  <c r="L137" i="15" s="1"/>
  <c r="K138" i="15"/>
  <c r="L138" i="15" s="1"/>
  <c r="K139" i="15"/>
  <c r="L139" i="15" s="1"/>
  <c r="K140" i="15"/>
  <c r="L140" i="15" s="1"/>
  <c r="K141" i="15"/>
  <c r="L141" i="15" s="1"/>
  <c r="K142" i="15"/>
  <c r="L142" i="15" s="1"/>
  <c r="K143" i="15"/>
  <c r="L143" i="15" s="1"/>
  <c r="K144" i="15"/>
  <c r="L144" i="15" s="1"/>
  <c r="K145" i="15"/>
  <c r="L145" i="15" s="1"/>
  <c r="K146" i="15"/>
  <c r="L146" i="15" s="1"/>
  <c r="K147" i="15"/>
  <c r="L147" i="15" s="1"/>
  <c r="K148" i="15"/>
  <c r="L148" i="15" s="1"/>
  <c r="K131" i="15"/>
  <c r="L131" i="15" s="1"/>
  <c r="K130" i="15"/>
  <c r="L130" i="15" s="1"/>
  <c r="M130" i="15" s="1"/>
  <c r="K129" i="15"/>
  <c r="L129" i="15" s="1"/>
  <c r="M129" i="15" s="1"/>
  <c r="K128" i="15"/>
  <c r="L128" i="15" s="1"/>
  <c r="M128" i="15" s="1"/>
  <c r="K127" i="15"/>
  <c r="L127" i="15" s="1"/>
  <c r="M127" i="15" s="1"/>
  <c r="K126" i="15"/>
  <c r="L126" i="15" s="1"/>
  <c r="M126" i="15" s="1"/>
  <c r="K125" i="15"/>
  <c r="L125" i="15" s="1"/>
  <c r="M125" i="15" s="1"/>
  <c r="K124" i="15"/>
  <c r="L124" i="15" s="1"/>
  <c r="M124" i="15" s="1"/>
  <c r="K123" i="15"/>
  <c r="L123" i="15" s="1"/>
  <c r="M123" i="15" s="1"/>
  <c r="K122" i="15"/>
  <c r="K121" i="15"/>
  <c r="L121" i="15" s="1"/>
  <c r="M121" i="15" s="1"/>
  <c r="K120" i="15"/>
  <c r="L120" i="15" s="1"/>
  <c r="M120" i="15" s="1"/>
  <c r="K119" i="15"/>
  <c r="L119" i="15" s="1"/>
  <c r="M119" i="15" s="1"/>
  <c r="K118" i="15"/>
  <c r="L118" i="15" s="1"/>
  <c r="M118" i="15" s="1"/>
  <c r="K117" i="15"/>
  <c r="L117" i="15" s="1"/>
  <c r="M117" i="15" s="1"/>
  <c r="K116" i="15"/>
  <c r="L116" i="15" s="1"/>
  <c r="M116" i="15" s="1"/>
  <c r="K115" i="15"/>
  <c r="L115" i="15" s="1"/>
  <c r="M115" i="15" s="1"/>
  <c r="K114" i="15"/>
  <c r="L114" i="15" s="1"/>
  <c r="M114" i="15" s="1"/>
  <c r="K113" i="15"/>
  <c r="L113" i="15" s="1"/>
  <c r="K112" i="15"/>
  <c r="L112" i="15" s="1"/>
  <c r="M112" i="15" s="1"/>
  <c r="O44" i="10"/>
  <c r="P44" i="10" s="1"/>
  <c r="P42" i="12"/>
  <c r="Q42" i="12" s="1"/>
  <c r="P43" i="12"/>
  <c r="Q43" i="12" s="1"/>
  <c r="P44" i="12"/>
  <c r="Q44" i="12" s="1"/>
  <c r="P45" i="12"/>
  <c r="Q45" i="12" s="1"/>
  <c r="P41" i="12"/>
  <c r="Q41" i="12" s="1"/>
  <c r="R41" i="12" s="1"/>
  <c r="O43" i="10"/>
  <c r="P43" i="10" s="1"/>
  <c r="Q43" i="10" s="1"/>
  <c r="O41" i="10"/>
  <c r="P41" i="10" s="1"/>
  <c r="O42" i="10"/>
  <c r="P42" i="10" s="1"/>
  <c r="Q42" i="10" s="1"/>
  <c r="M133" i="15" l="1"/>
  <c r="R45" i="12"/>
  <c r="M142" i="15"/>
  <c r="M137" i="15"/>
  <c r="M138" i="15"/>
  <c r="M146" i="15"/>
  <c r="M150" i="15"/>
  <c r="M141" i="15"/>
  <c r="M148" i="15"/>
  <c r="M132" i="15"/>
  <c r="M145" i="15"/>
  <c r="M144" i="15"/>
  <c r="M134" i="15"/>
  <c r="M140" i="15"/>
  <c r="L136" i="15"/>
  <c r="M136" i="15" s="1"/>
  <c r="M147" i="15"/>
  <c r="M143" i="15"/>
  <c r="M139" i="15"/>
  <c r="M135" i="15"/>
  <c r="M131" i="15"/>
  <c r="L122" i="15"/>
  <c r="M122" i="15" s="1"/>
  <c r="R42" i="12"/>
  <c r="R44" i="12"/>
  <c r="M113" i="15"/>
  <c r="Q44" i="10"/>
  <c r="R43" i="12"/>
  <c r="Q41" i="10"/>
  <c r="M20" i="13"/>
  <c r="N20" i="13" s="1"/>
  <c r="M21" i="13"/>
  <c r="N21" i="13" s="1"/>
  <c r="M22" i="13"/>
  <c r="N22" i="13" s="1"/>
  <c r="O22" i="13" s="1"/>
  <c r="M23" i="13"/>
  <c r="N23" i="13" s="1"/>
  <c r="O23" i="13" s="1"/>
  <c r="M19" i="13"/>
  <c r="N19" i="13" s="1"/>
  <c r="O19" i="13" s="1"/>
  <c r="O32" i="10"/>
  <c r="P32" i="10" s="1"/>
  <c r="Q32" i="10" s="1"/>
  <c r="O31" i="10"/>
  <c r="P31" i="10" s="1"/>
  <c r="Q31" i="10" s="1"/>
  <c r="O30" i="10"/>
  <c r="P30" i="10" s="1"/>
  <c r="Q30" i="10" s="1"/>
  <c r="O34" i="10"/>
  <c r="P34" i="10" s="1"/>
  <c r="Q34" i="10" s="1"/>
  <c r="O33" i="10"/>
  <c r="P33" i="10" s="1"/>
  <c r="Q33" i="10" s="1"/>
  <c r="O27" i="10"/>
  <c r="P27" i="10" s="1"/>
  <c r="O29" i="10"/>
  <c r="P29" i="10" s="1"/>
  <c r="Q29" i="10" s="1"/>
  <c r="O28" i="10"/>
  <c r="P28" i="10" s="1"/>
  <c r="Q28" i="10" s="1"/>
  <c r="O37" i="10"/>
  <c r="P37" i="10" s="1"/>
  <c r="Q37" i="10" s="1"/>
  <c r="O36" i="10"/>
  <c r="P36" i="10" s="1"/>
  <c r="Q36" i="10" s="1"/>
  <c r="O35" i="10"/>
  <c r="P35" i="10" s="1"/>
  <c r="K5" i="15"/>
  <c r="L5" i="15" s="1"/>
  <c r="M5" i="15" s="1"/>
  <c r="K3" i="15"/>
  <c r="L3" i="15" s="1"/>
  <c r="K4" i="15"/>
  <c r="L4" i="15" s="1"/>
  <c r="K2" i="15"/>
  <c r="L2" i="15" s="1"/>
  <c r="M2" i="15" s="1"/>
  <c r="K13" i="15"/>
  <c r="L13" i="15" s="1"/>
  <c r="K12" i="15"/>
  <c r="L12" i="15" s="1"/>
  <c r="K9" i="15"/>
  <c r="L9" i="15" s="1"/>
  <c r="M9" i="15" s="1"/>
  <c r="M9" i="13"/>
  <c r="N9" i="13" s="1"/>
  <c r="O9" i="13" s="1"/>
  <c r="M8" i="13"/>
  <c r="O11" i="10"/>
  <c r="P11" i="10" s="1"/>
  <c r="O10" i="10"/>
  <c r="P10" i="10" s="1"/>
  <c r="Q10" i="10" s="1"/>
  <c r="Q27" i="10" l="1"/>
  <c r="O20" i="13"/>
  <c r="O21" i="13"/>
  <c r="Q35" i="10"/>
  <c r="M3" i="15"/>
  <c r="M4" i="15"/>
  <c r="M13" i="15"/>
  <c r="M12" i="15"/>
  <c r="N8" i="13"/>
  <c r="O8" i="13" s="1"/>
  <c r="Q11" i="10"/>
  <c r="O17" i="10"/>
  <c r="O6" i="10"/>
  <c r="P6" i="10" s="1"/>
  <c r="Q6" i="10" s="1"/>
  <c r="O15" i="10"/>
  <c r="O14" i="10"/>
  <c r="O12" i="10"/>
  <c r="O9" i="10"/>
  <c r="P9" i="10" s="1"/>
  <c r="P17" i="10" l="1"/>
  <c r="Q17" i="10" s="1"/>
  <c r="P15" i="10"/>
  <c r="Q15" i="10" s="1"/>
  <c r="P14" i="10"/>
  <c r="Q14" i="10" s="1"/>
  <c r="P12" i="10"/>
  <c r="Q12" i="10" s="1"/>
  <c r="Q9" i="10"/>
</calcChain>
</file>

<file path=xl/sharedStrings.xml><?xml version="1.0" encoding="utf-8"?>
<sst xmlns="http://schemas.openxmlformats.org/spreadsheetml/2006/main" count="3913" uniqueCount="774">
  <si>
    <t>1.</t>
  </si>
  <si>
    <t>4.</t>
  </si>
  <si>
    <t>Zap. št.</t>
  </si>
  <si>
    <t>Objekt</t>
  </si>
  <si>
    <t>5.</t>
  </si>
  <si>
    <t>Enota</t>
  </si>
  <si>
    <t>Lokacija</t>
  </si>
  <si>
    <t>Regija</t>
  </si>
  <si>
    <t>osrednjeslovenska</t>
  </si>
  <si>
    <t>Proizvajalec notranje enote</t>
  </si>
  <si>
    <t>upravni del MO</t>
  </si>
  <si>
    <t>IMP Klimat</t>
  </si>
  <si>
    <t>Moč hladilnega registra [kW]</t>
  </si>
  <si>
    <t>Moč predgrelnega registra [kW]</t>
  </si>
  <si>
    <t>Moč dogrelnega registra [kW]</t>
  </si>
  <si>
    <t>hladilni agregat</t>
  </si>
  <si>
    <t>Pretok zraka dovod/odvod
[m3/h]</t>
  </si>
  <si>
    <t>Airwell</t>
  </si>
  <si>
    <t>325x125</t>
  </si>
  <si>
    <t>425x125</t>
  </si>
  <si>
    <t>Vojkova cesta 55, 1000 Ljubljana</t>
  </si>
  <si>
    <t>Daikin</t>
  </si>
  <si>
    <t>Sabiana</t>
  </si>
  <si>
    <t>rešetka</t>
  </si>
  <si>
    <t>ventil</t>
  </si>
  <si>
    <t>PV/125</t>
  </si>
  <si>
    <t>difuzor</t>
  </si>
  <si>
    <t>PV/100</t>
  </si>
  <si>
    <t>Upravni objekt</t>
  </si>
  <si>
    <t>Sanyo</t>
  </si>
  <si>
    <t>klimat KN1</t>
  </si>
  <si>
    <t>KND 10D1A5B6A1A</t>
  </si>
  <si>
    <t>klimat KN2</t>
  </si>
  <si>
    <t>KND 160 1A4B5B6A1A</t>
  </si>
  <si>
    <t>klimat KN3</t>
  </si>
  <si>
    <t>KN 25D 1A2A436B11C6A8C7A6A6A1A</t>
  </si>
  <si>
    <t>klimat KN4</t>
  </si>
  <si>
    <t>KN4 od 1B2A6B11C6A8C7A6A6A1B</t>
  </si>
  <si>
    <t>klimat</t>
  </si>
  <si>
    <t>Krizni center- vojn delovanje</t>
  </si>
  <si>
    <t>Menerga</t>
  </si>
  <si>
    <t>KN6,3 D1A</t>
  </si>
  <si>
    <t>kanalski ventilator</t>
  </si>
  <si>
    <t>RS160-10</t>
  </si>
  <si>
    <t>RUCK</t>
  </si>
  <si>
    <t>RVM200E2-L1</t>
  </si>
  <si>
    <t>Systemair</t>
  </si>
  <si>
    <t>825/225</t>
  </si>
  <si>
    <t>1025/225</t>
  </si>
  <si>
    <r>
      <rPr>
        <sz val="8"/>
        <rFont val="Calibri"/>
        <family val="2"/>
        <charset val="238"/>
      </rPr>
      <t>φ</t>
    </r>
    <r>
      <rPr>
        <sz val="7.2"/>
        <rFont val="Arial"/>
        <family val="2"/>
        <charset val="238"/>
      </rPr>
      <t>400</t>
    </r>
  </si>
  <si>
    <t>φ25</t>
  </si>
  <si>
    <t>825/125</t>
  </si>
  <si>
    <t>325/125</t>
  </si>
  <si>
    <t>vratna rešetka</t>
  </si>
  <si>
    <t>525/225</t>
  </si>
  <si>
    <t>225x125</t>
  </si>
  <si>
    <t>fasadna rešetka</t>
  </si>
  <si>
    <t>2425/2025</t>
  </si>
  <si>
    <t>825/425</t>
  </si>
  <si>
    <t>600/600</t>
  </si>
  <si>
    <t>400/400</t>
  </si>
  <si>
    <t>225x175</t>
  </si>
  <si>
    <t>525/125</t>
  </si>
  <si>
    <t>PV/150</t>
  </si>
  <si>
    <t>PV/1150</t>
  </si>
  <si>
    <t>1025/325</t>
  </si>
  <si>
    <t>9000/125/4 redni</t>
  </si>
  <si>
    <t>825/325</t>
  </si>
  <si>
    <t>425/175</t>
  </si>
  <si>
    <t>500/500</t>
  </si>
  <si>
    <t>625/225</t>
  </si>
  <si>
    <t>525/325</t>
  </si>
  <si>
    <t>300/300</t>
  </si>
  <si>
    <t>525/175</t>
  </si>
  <si>
    <t>625/175</t>
  </si>
  <si>
    <t>425/225</t>
  </si>
  <si>
    <t>400/500</t>
  </si>
  <si>
    <t>425/125</t>
  </si>
  <si>
    <t>3000/800</t>
  </si>
  <si>
    <t>6.</t>
  </si>
  <si>
    <t>Gimnazija</t>
  </si>
  <si>
    <t>Vojkova cesta 55a, 1000 Ljubljana</t>
  </si>
  <si>
    <t>KN 1o e 1A5A</t>
  </si>
  <si>
    <t xml:space="preserve">klimat </t>
  </si>
  <si>
    <t>KN6,3 e 1A4B5B6A1A</t>
  </si>
  <si>
    <t>Klimat kos 20</t>
  </si>
  <si>
    <t>KN 6, 3d 1A5A</t>
  </si>
  <si>
    <t>IMP Klima celje</t>
  </si>
  <si>
    <t>CVK -560</t>
  </si>
  <si>
    <t>HA klimat</t>
  </si>
  <si>
    <t>KVGAP120SD00AB0D</t>
  </si>
  <si>
    <t>Trane</t>
  </si>
  <si>
    <t>faktor f</t>
  </si>
  <si>
    <t>Podrobnejši opis</t>
  </si>
  <si>
    <t>monosplit</t>
  </si>
  <si>
    <t>split sistem (notranja enota + zunanja enota)</t>
  </si>
  <si>
    <t>četvorček</t>
  </si>
  <si>
    <t>Mitsubishi Electric</t>
  </si>
  <si>
    <t>dvojček</t>
  </si>
  <si>
    <t>trojček</t>
  </si>
  <si>
    <t>2.</t>
  </si>
  <si>
    <t>3.</t>
  </si>
  <si>
    <t>7.</t>
  </si>
  <si>
    <t>8.</t>
  </si>
  <si>
    <t>9.</t>
  </si>
  <si>
    <t>Tip</t>
  </si>
  <si>
    <t>Proizvajalec</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</si>
  <si>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</si>
  <si>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</si>
  <si>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</si>
  <si>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</si>
  <si>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</si>
  <si>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</si>
  <si>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</si>
  <si>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</si>
  <si>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</si>
  <si>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</si>
  <si>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</si>
  <si>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</si>
  <si>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</si>
  <si>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</si>
  <si>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</si>
  <si>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</si>
  <si>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</si>
  <si>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</si>
  <si>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</si>
  <si>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</si>
  <si>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</si>
  <si>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</si>
  <si>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</si>
  <si>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</si>
  <si>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</si>
  <si>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</si>
  <si>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</si>
  <si>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</si>
  <si>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</si>
  <si>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</si>
  <si>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</si>
  <si>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</si>
  <si>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</si>
  <si>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</si>
  <si>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Tip elementa (rešetka, difuzor, ventil, ...)</t>
  </si>
  <si>
    <t>izdelava revizijske odprtine</t>
  </si>
  <si>
    <t>/</t>
  </si>
  <si>
    <t>suho strojno čiščenje</t>
  </si>
  <si>
    <t>mokro kemično čiščenje</t>
  </si>
  <si>
    <t>čiščenje s suhim ledom</t>
  </si>
  <si>
    <t>cena na meter</t>
  </si>
  <si>
    <t>Toshiba</t>
  </si>
  <si>
    <t>Artel</t>
  </si>
  <si>
    <t>Inventor</t>
  </si>
  <si>
    <t xml:space="preserve">odvodni ventilator </t>
  </si>
  <si>
    <t>Limodor</t>
  </si>
  <si>
    <t>Ф100</t>
  </si>
  <si>
    <t>ni razvidno</t>
  </si>
  <si>
    <t>IMP SRV-P 250/135 6/8</t>
  </si>
  <si>
    <t>375x175</t>
  </si>
  <si>
    <t>strop</t>
  </si>
  <si>
    <t>400x400</t>
  </si>
  <si>
    <t>1025x525</t>
  </si>
  <si>
    <t>1025x725</t>
  </si>
  <si>
    <t>325x225</t>
  </si>
  <si>
    <t>825x125</t>
  </si>
  <si>
    <t>mreža na stropu</t>
  </si>
  <si>
    <t>275/175</t>
  </si>
  <si>
    <t>1025/125</t>
  </si>
  <si>
    <t>Največja dimenzija dovodnega prezračevalnega kanala
[mm]</t>
  </si>
  <si>
    <t>Skupna ocenjena dolžina dovodnega kanala [m]</t>
  </si>
  <si>
    <t>Največja dimenzija odvodnega prezračevalnega kanala [mm]</t>
  </si>
  <si>
    <t>800/350</t>
  </si>
  <si>
    <t>600/500</t>
  </si>
  <si>
    <t>450/300</t>
  </si>
  <si>
    <t>VRF sistem (kasetne enote + zunanja enota)</t>
  </si>
  <si>
    <t>Tip naprave (klimat, hladilni agregat, ...)</t>
  </si>
  <si>
    <t>linijski difuzor</t>
  </si>
  <si>
    <t>Tip elementa (klimat, ...)</t>
  </si>
  <si>
    <t>Opomba</t>
  </si>
  <si>
    <t>Tip naprave (kanalski ventilator, odvodni ventilator, ...)</t>
  </si>
  <si>
    <t xml:space="preserve">Internat </t>
  </si>
  <si>
    <t>Dimičeva ulica 15, 1000 Ljubljana</t>
  </si>
  <si>
    <t>KNND 12/9</t>
  </si>
  <si>
    <t>CW-021-R C5 3WV 400/3/50 + N SB</t>
  </si>
  <si>
    <t>KZND 15/12</t>
  </si>
  <si>
    <t>30RA-140-B0872-PEE--</t>
  </si>
  <si>
    <t>Carrier</t>
  </si>
  <si>
    <t>30RA-240-B1097-PEE--</t>
  </si>
  <si>
    <t>strešni odvodni ventilator</t>
  </si>
  <si>
    <t>DVS 355DV sileo</t>
  </si>
  <si>
    <t>DVS 310EV</t>
  </si>
  <si>
    <t>radialni odvodni ventilator</t>
  </si>
  <si>
    <t>KVK 200</t>
  </si>
  <si>
    <t>aksialno radialni odvodni ventilator</t>
  </si>
  <si>
    <t>MIXVENT 
TD-500/150</t>
  </si>
  <si>
    <t>S&amp;P</t>
  </si>
  <si>
    <t>MIXVENT 
TD-350/125</t>
  </si>
  <si>
    <t>KVKE 250M</t>
  </si>
  <si>
    <t>odvodni ventil</t>
  </si>
  <si>
    <t>PV-1/100</t>
  </si>
  <si>
    <t>dovodna rešetka</t>
  </si>
  <si>
    <t>425x225</t>
  </si>
  <si>
    <t>odvodni difuzor</t>
  </si>
  <si>
    <t>Ø180</t>
  </si>
  <si>
    <t>dovodni difuzor</t>
  </si>
  <si>
    <t>protivlomna samodvižna žaluzija</t>
  </si>
  <si>
    <t>250x200</t>
  </si>
  <si>
    <t>600x600/600</t>
  </si>
  <si>
    <t>odvodna rešetka</t>
  </si>
  <si>
    <t>250x100</t>
  </si>
  <si>
    <t>dovodni ventil</t>
  </si>
  <si>
    <t>PV-2/125</t>
  </si>
  <si>
    <t>300x100</t>
  </si>
  <si>
    <t>525x125</t>
  </si>
  <si>
    <t>600x100</t>
  </si>
  <si>
    <t>linijski odvodni difuzor</t>
  </si>
  <si>
    <t>l=3 m</t>
  </si>
  <si>
    <t>linijski dovodni difuzor</t>
  </si>
  <si>
    <t>PV-1/125</t>
  </si>
  <si>
    <t>820x900</t>
  </si>
  <si>
    <t>PV-1/200</t>
  </si>
  <si>
    <t>PV-2/200</t>
  </si>
  <si>
    <t>600x600/400</t>
  </si>
  <si>
    <t>425x325</t>
  </si>
  <si>
    <t>dovodni element</t>
  </si>
  <si>
    <t>?</t>
  </si>
  <si>
    <t>625x225</t>
  </si>
  <si>
    <t>825x225</t>
  </si>
  <si>
    <t>625x125</t>
  </si>
  <si>
    <t>l=6 m</t>
  </si>
  <si>
    <t>l=2 m</t>
  </si>
  <si>
    <t>850x700</t>
  </si>
  <si>
    <t>525x225</t>
  </si>
  <si>
    <t>l=3.75 m</t>
  </si>
  <si>
    <t>700x400</t>
  </si>
  <si>
    <t>850x550</t>
  </si>
  <si>
    <t>300x600</t>
  </si>
  <si>
    <t>750x480</t>
  </si>
  <si>
    <t>1300x500</t>
  </si>
  <si>
    <t>900x600</t>
  </si>
  <si>
    <t>450x150</t>
  </si>
  <si>
    <t>350x150</t>
  </si>
  <si>
    <t>200x150</t>
  </si>
  <si>
    <t>150x150</t>
  </si>
  <si>
    <t>250x150</t>
  </si>
  <si>
    <t>konvektorji (notranje enote)</t>
  </si>
  <si>
    <t>parapetni</t>
  </si>
  <si>
    <t>€ / osnovno enoto (brez DDV)</t>
  </si>
  <si>
    <t>f vrednost (brez DDV DDV)</t>
  </si>
  <si>
    <t>DDV 22 %</t>
  </si>
  <si>
    <t>f vrednost (z DDV)</t>
  </si>
  <si>
    <t>f vrednost (brez DDV)</t>
  </si>
  <si>
    <t>Panasonic</t>
  </si>
  <si>
    <t>UV čistilec zraka</t>
  </si>
  <si>
    <t>VALTER SKUPINA UV-C FiltAir 75</t>
  </si>
  <si>
    <t>VALTER SKUPINA</t>
  </si>
  <si>
    <t>650x900</t>
  </si>
  <si>
    <t>Fujitsu</t>
  </si>
  <si>
    <t>LG</t>
  </si>
  <si>
    <t>Hitachi</t>
  </si>
  <si>
    <t>8800/8700</t>
  </si>
  <si>
    <t>86 kW</t>
  </si>
  <si>
    <t>10800/10000</t>
  </si>
  <si>
    <t>52 Kw</t>
  </si>
  <si>
    <t>15400/14100</t>
  </si>
  <si>
    <t>138 kW</t>
  </si>
  <si>
    <t>28700/22500</t>
  </si>
  <si>
    <t>88 kW</t>
  </si>
  <si>
    <t>29 kW</t>
  </si>
  <si>
    <t>13120/12155</t>
  </si>
  <si>
    <t>notranja kompaktna toplotna črpalka voda/voda</t>
  </si>
  <si>
    <t>EUWN20HZW1 (TČ1)</t>
  </si>
  <si>
    <t>56 kW</t>
  </si>
  <si>
    <t>hladilna omara</t>
  </si>
  <si>
    <t>EUWN20HZW1 (TČ1.1)</t>
  </si>
  <si>
    <t>EMICON</t>
  </si>
  <si>
    <t>EUWN20HZW1 (TČ1.2 in TČ1.3)</t>
  </si>
  <si>
    <t>zunanji kondenzator kompaktne TČ</t>
  </si>
  <si>
    <t>(K-TČ1)</t>
  </si>
  <si>
    <t>SEARLE</t>
  </si>
  <si>
    <t>kompaktni hladilni agregat</t>
  </si>
  <si>
    <t>ECGAN300A72E2XDXXX2XXXBXXA4XXXXXXXC1XXXXXXXX (HA4)</t>
  </si>
  <si>
    <t>76 kW</t>
  </si>
  <si>
    <t>TRANE</t>
  </si>
  <si>
    <t>zunanji kondenzator - hlajenje TK (dry cooler)</t>
  </si>
  <si>
    <t>KCE82B3V (HA5)</t>
  </si>
  <si>
    <t>MODINE ECO</t>
  </si>
  <si>
    <t>KCE82B3V (HA6, HA7)</t>
  </si>
  <si>
    <t>SLUC70 NEW HPX21 36T2R (HA8)</t>
  </si>
  <si>
    <t>LU-VE</t>
  </si>
  <si>
    <t>SLUC20 NEW HPX21 COND2 (HA9)</t>
  </si>
  <si>
    <t>notranja enota</t>
  </si>
  <si>
    <t>M44OC201V303020FX05126611 (HA1.1)</t>
  </si>
  <si>
    <t>43.6 kW</t>
  </si>
  <si>
    <t>M41OF201V303020FX05126611 (HA1.2)</t>
  </si>
  <si>
    <t>45.8 kW</t>
  </si>
  <si>
    <t>zunanja enota hladilni agregat</t>
  </si>
  <si>
    <t>HPC S, SBH023711103310F10 (HA1)</t>
  </si>
  <si>
    <t>232.5 (147.8) kW</t>
  </si>
  <si>
    <t>(HA2)</t>
  </si>
  <si>
    <t>SLH011701101210F10 (HA2)</t>
  </si>
  <si>
    <t>163.6 (97) kW</t>
  </si>
  <si>
    <t>AMICO SUC0600B (HA3.1)</t>
  </si>
  <si>
    <t>22.1 kW</t>
  </si>
  <si>
    <t>UNIFLAIR</t>
  </si>
  <si>
    <t>AMICO SUC0400B (HA3.2)</t>
  </si>
  <si>
    <t>13.6 kW</t>
  </si>
  <si>
    <t>900/400</t>
  </si>
  <si>
    <t>kopalniški ventilator</t>
  </si>
  <si>
    <t>100/100</t>
  </si>
  <si>
    <t>SRV-P250/135 6/8</t>
  </si>
  <si>
    <t xml:space="preserve"> - /1420-1110</t>
  </si>
  <si>
    <t>IMP</t>
  </si>
  <si>
    <t>SRV-P250/160 6/8</t>
  </si>
  <si>
    <t xml:space="preserve"> -/ 1030-800</t>
  </si>
  <si>
    <t>T-56-60-4</t>
  </si>
  <si>
    <t xml:space="preserve"> - /900</t>
  </si>
  <si>
    <t>SRV-P400/135  6/8</t>
  </si>
  <si>
    <t xml:space="preserve"> -/ 6000-4650</t>
  </si>
  <si>
    <t>stenski odvodni ventilator</t>
  </si>
  <si>
    <r>
      <rPr>
        <sz val="8"/>
        <rFont val="Calibri"/>
        <family val="2"/>
        <charset val="238"/>
      </rPr>
      <t>φ</t>
    </r>
    <r>
      <rPr>
        <sz val="8"/>
        <rFont val="Arial"/>
        <family val="2"/>
        <charset val="238"/>
      </rPr>
      <t>300</t>
    </r>
  </si>
  <si>
    <t>Vortice</t>
  </si>
  <si>
    <t>φ400</t>
  </si>
  <si>
    <t>rešetka + mrežica</t>
  </si>
  <si>
    <t>rešetka - kon.</t>
  </si>
  <si>
    <t>325/25</t>
  </si>
  <si>
    <t>325/225</t>
  </si>
  <si>
    <t>225/125</t>
  </si>
  <si>
    <t>500/100</t>
  </si>
  <si>
    <t>425/425</t>
  </si>
  <si>
    <t>525/425</t>
  </si>
  <si>
    <t>425/325</t>
  </si>
  <si>
    <t>2000/2 redni</t>
  </si>
  <si>
    <t>1500/2 redni</t>
  </si>
  <si>
    <t>425/275</t>
  </si>
  <si>
    <t>825/275</t>
  </si>
  <si>
    <t>725/125</t>
  </si>
  <si>
    <t>225/225</t>
  </si>
  <si>
    <t>350/350</t>
  </si>
  <si>
    <t>725/175</t>
  </si>
  <si>
    <t>275/125</t>
  </si>
  <si>
    <t>825/175</t>
  </si>
  <si>
    <t>550/350</t>
  </si>
  <si>
    <t>1000/500</t>
  </si>
  <si>
    <t>900/500</t>
  </si>
  <si>
    <t>1300/550</t>
  </si>
  <si>
    <t>1600/800</t>
  </si>
  <si>
    <t>1600/650</t>
  </si>
  <si>
    <t>1200/900</t>
  </si>
  <si>
    <t>Fujitsu Denki</t>
  </si>
  <si>
    <t>EMERSO</t>
  </si>
  <si>
    <t>kanalski</t>
  </si>
  <si>
    <t>stenski</t>
  </si>
  <si>
    <t>kasetni</t>
  </si>
  <si>
    <t>Minivent</t>
  </si>
  <si>
    <t>φ1000</t>
  </si>
  <si>
    <t>dif. kon.</t>
  </si>
  <si>
    <t>izvedba meritev (prej / potem)</t>
  </si>
  <si>
    <t>video posnetek (prej / potem)</t>
  </si>
  <si>
    <t>cena na komplet</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</si>
  <si>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</si>
  <si>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</si>
  <si>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</si>
  <si>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</si>
  <si>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</si>
  <si>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</si>
  <si>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</si>
  <si>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</si>
  <si>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</si>
  <si>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</si>
  <si>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</si>
  <si>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</si>
  <si>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</si>
  <si>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</si>
  <si>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</si>
  <si>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</si>
  <si>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</si>
  <si>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</si>
  <si>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</si>
  <si>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</si>
  <si>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</si>
  <si>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</si>
  <si>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</si>
  <si>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</si>
  <si>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</si>
  <si>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</si>
  <si>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Skupna ocenjena dolžina dovodnega kanala [m] oz. faktor f</t>
  </si>
  <si>
    <t>klimat KN2 ( klet 2 )</t>
  </si>
  <si>
    <t>klimat KN3 ( večnamenska dvorana P )</t>
  </si>
  <si>
    <t>klimat KN4 ( Pritličje )</t>
  </si>
  <si>
    <t>klimat KN1 ( notranja cona )</t>
  </si>
  <si>
    <r>
      <rPr>
        <sz val="8"/>
        <rFont val="Calibri"/>
        <family val="2"/>
        <charset val="238"/>
      </rPr>
      <t>φ</t>
    </r>
    <r>
      <rPr>
        <sz val="8"/>
        <rFont val="Arial"/>
        <family val="2"/>
        <charset val="238"/>
      </rPr>
      <t>200</t>
    </r>
  </si>
  <si>
    <r>
      <rPr>
        <sz val="8"/>
        <rFont val="Calibri"/>
        <family val="2"/>
        <charset val="238"/>
      </rPr>
      <t>φ</t>
    </r>
    <r>
      <rPr>
        <sz val="8"/>
        <rFont val="Arial"/>
        <family val="2"/>
        <charset val="238"/>
      </rPr>
      <t>250</t>
    </r>
  </si>
  <si>
    <r>
      <rPr>
        <sz val="8"/>
        <rFont val="Calibri"/>
        <family val="2"/>
        <charset val="238"/>
      </rPr>
      <t>φ</t>
    </r>
    <r>
      <rPr>
        <sz val="8"/>
        <rFont val="Arial"/>
        <family val="2"/>
        <charset val="238"/>
      </rPr>
      <t>100</t>
    </r>
  </si>
  <si>
    <r>
      <rPr>
        <sz val="8"/>
        <rFont val="Calibri"/>
        <family val="2"/>
        <charset val="238"/>
      </rPr>
      <t>φ</t>
    </r>
    <r>
      <rPr>
        <sz val="8"/>
        <rFont val="Arial"/>
        <family val="2"/>
        <charset val="238"/>
      </rPr>
      <t>450</t>
    </r>
  </si>
  <si>
    <t>RXYQ12P7W1B (S1)</t>
  </si>
  <si>
    <t>RXYQ12P7W1B (S2)</t>
  </si>
  <si>
    <t>RXYQ12P7W1B (S3)</t>
  </si>
  <si>
    <t>4500/4000</t>
  </si>
  <si>
    <t>ni podatka</t>
  </si>
  <si>
    <t>VRF trakt A</t>
  </si>
  <si>
    <t>33.5</t>
  </si>
  <si>
    <t>37.5</t>
  </si>
  <si>
    <t>VRF trakt B</t>
  </si>
  <si>
    <t>VRF trakt C</t>
  </si>
  <si>
    <t>Objekt računovodstvo</t>
  </si>
  <si>
    <t>Kranjčeva ulica 1, 1000 Ljubljana</t>
  </si>
  <si>
    <t xml:space="preserve">kanalski odvodni ventilator </t>
  </si>
  <si>
    <r>
      <rPr>
        <sz val="8"/>
        <rFont val="Calibri"/>
        <family val="2"/>
        <charset val="238"/>
      </rPr>
      <t>φ</t>
    </r>
    <r>
      <rPr>
        <sz val="7.2"/>
        <rFont val="Arial"/>
        <family val="2"/>
        <charset val="238"/>
      </rPr>
      <t>250</t>
    </r>
  </si>
  <si>
    <t>PVφ100</t>
  </si>
  <si>
    <t>60x60 cm</t>
  </si>
  <si>
    <t xml:space="preserve">perforiran strop </t>
  </si>
  <si>
    <t>komora za rešetko</t>
  </si>
  <si>
    <t>525x325</t>
  </si>
  <si>
    <r>
      <rPr>
        <sz val="8"/>
        <rFont val="Calibri"/>
        <family val="2"/>
        <charset val="238"/>
      </rPr>
      <t>φ3</t>
    </r>
    <r>
      <rPr>
        <sz val="8"/>
        <rFont val="Arial"/>
        <family val="2"/>
        <charset val="238"/>
      </rPr>
      <t>00</t>
    </r>
  </si>
  <si>
    <t>PV φ125</t>
  </si>
  <si>
    <t>1400x600</t>
  </si>
  <si>
    <t>kanalska dovodna naprava</t>
  </si>
  <si>
    <t>450x600</t>
  </si>
  <si>
    <t>Objekt telovadnica</t>
  </si>
  <si>
    <t>Poslovni objekt – Prule</t>
  </si>
  <si>
    <t>Prule 27, 1000 Ljubljana</t>
  </si>
  <si>
    <t>425/75</t>
  </si>
  <si>
    <t>Smelt I</t>
  </si>
  <si>
    <t>Vojkova cesta 61, 1000 Ljubljana</t>
  </si>
  <si>
    <t>Samsung</t>
  </si>
  <si>
    <t>Ø200</t>
  </si>
  <si>
    <t xml:space="preserve">odvodni strešni ventilator </t>
  </si>
  <si>
    <t>SRV 400/135 6/9</t>
  </si>
  <si>
    <t>FVT 355E4</t>
  </si>
  <si>
    <t>Systemair GmbH</t>
  </si>
  <si>
    <t>KT 50-30-4</t>
  </si>
  <si>
    <t>Ø120</t>
  </si>
  <si>
    <t>CATA B-12</t>
  </si>
  <si>
    <t>Ø100</t>
  </si>
  <si>
    <t>Ø125</t>
  </si>
  <si>
    <t>500x350</t>
  </si>
  <si>
    <t>400x350</t>
  </si>
  <si>
    <t>200x350</t>
  </si>
  <si>
    <t>500x1050</t>
  </si>
  <si>
    <t>Smelt II</t>
  </si>
  <si>
    <t>Vojkova cesta 59, 1000 Ljubljana</t>
  </si>
  <si>
    <t>SRV 400/135 6/8</t>
  </si>
  <si>
    <t>SRV 250/135 6/8</t>
  </si>
  <si>
    <t xml:space="preserve">ventil </t>
  </si>
  <si>
    <t>1025x625</t>
  </si>
  <si>
    <t>1000/600</t>
  </si>
  <si>
    <t>700/700</t>
  </si>
  <si>
    <t>560/560</t>
  </si>
  <si>
    <t>Objekt Triglav</t>
  </si>
  <si>
    <t>klimat - dostava kuhinja</t>
  </si>
  <si>
    <t>KNNDS 6-d 1A586A1A</t>
  </si>
  <si>
    <t>55 kW</t>
  </si>
  <si>
    <t>7630/7680</t>
  </si>
  <si>
    <t>dovodna naprava kuhinja</t>
  </si>
  <si>
    <t>KNNL 15/12</t>
  </si>
  <si>
    <t>100 kW</t>
  </si>
  <si>
    <t>223.84 kW</t>
  </si>
  <si>
    <t>19000/0</t>
  </si>
  <si>
    <t>odvodna naprava kuhinja</t>
  </si>
  <si>
    <t>KNS d 25 1A</t>
  </si>
  <si>
    <t>15400/0</t>
  </si>
  <si>
    <t>klimat - arhiv</t>
  </si>
  <si>
    <t>ZHK2000S 6/6-6/6</t>
  </si>
  <si>
    <t>1500/1500</t>
  </si>
  <si>
    <t>Euroclima</t>
  </si>
  <si>
    <t>klimat - jedilnica</t>
  </si>
  <si>
    <t>KND d 10 1A4586A1A</t>
  </si>
  <si>
    <t>71 kW</t>
  </si>
  <si>
    <t>6860/6900</t>
  </si>
  <si>
    <t>CHA/SSL 404-P SI/PS</t>
  </si>
  <si>
    <t>111,3 kW</t>
  </si>
  <si>
    <t>126,1 kW</t>
  </si>
  <si>
    <t>30RA013-9B (TČ1)</t>
  </si>
  <si>
    <t>11.2 kW</t>
  </si>
  <si>
    <t>klimat - NATO register</t>
  </si>
  <si>
    <t>GOLD22/B</t>
  </si>
  <si>
    <t>5750/5750</t>
  </si>
  <si>
    <t>PM-LUFT</t>
  </si>
  <si>
    <t>hladilni agregat (HA2)</t>
  </si>
  <si>
    <t>AQL 60 CO B COIL STD PUMP</t>
  </si>
  <si>
    <t>55.9 kW</t>
  </si>
  <si>
    <t>Wesper</t>
  </si>
  <si>
    <t>Aermec</t>
  </si>
  <si>
    <t>odvodni ventilator pralnica</t>
  </si>
  <si>
    <t>odvodni ventilator sanitarije</t>
  </si>
  <si>
    <t>odvodni ventilator garderobe</t>
  </si>
  <si>
    <t>dovodni ventilator pralnica</t>
  </si>
  <si>
    <t>KGS 32</t>
  </si>
  <si>
    <t>100x100</t>
  </si>
  <si>
    <t>odvodni ventilator kuhinja</t>
  </si>
  <si>
    <t>odvodni ventilator WC</t>
  </si>
  <si>
    <t>odvodni ventilator s filtrom</t>
  </si>
  <si>
    <t>200x200</t>
  </si>
  <si>
    <t>325x175</t>
  </si>
  <si>
    <t xml:space="preserve">stolpni difuzor z mrežico </t>
  </si>
  <si>
    <t>600x600</t>
  </si>
  <si>
    <t>350x700</t>
  </si>
  <si>
    <t>1500x1200</t>
  </si>
  <si>
    <t>500x500</t>
  </si>
  <si>
    <t>900x420</t>
  </si>
  <si>
    <t>250x250 + 350x250</t>
  </si>
  <si>
    <t>800x400</t>
  </si>
  <si>
    <t>800/500</t>
  </si>
  <si>
    <t>Investitor:</t>
  </si>
  <si>
    <t>Ministrstvo za obrambo RS</t>
  </si>
  <si>
    <t>1000 Ljubljana</t>
  </si>
  <si>
    <t>Lokacija:</t>
  </si>
  <si>
    <t>Objekt:</t>
  </si>
  <si>
    <t>Ponudnik:</t>
  </si>
  <si>
    <t>Št. ponudbe:</t>
  </si>
  <si>
    <t>Ponudba za sklop/-e:</t>
  </si>
  <si>
    <t xml:space="preserve">POPIS DEL </t>
  </si>
  <si>
    <t>SKLOP A</t>
  </si>
  <si>
    <t>€</t>
  </si>
  <si>
    <t>SKLOP B</t>
  </si>
  <si>
    <t>Skupaj brez DDV:</t>
  </si>
  <si>
    <t>DDV (22%):</t>
  </si>
  <si>
    <t>Skupaj z DDV:</t>
  </si>
  <si>
    <t>OPOMBA PRI ODDAJI PONUDBE:</t>
  </si>
  <si>
    <t>*</t>
  </si>
  <si>
    <t>Vrednosti cen vpisati samo k zahtevanim količinam, zmnožki se seštevajo samodejno;</t>
  </si>
  <si>
    <t>V popisu morajo biti v vseh cenah za enoto mere vkalkulirana popolnoma vsa pripravljalna, pomožna in zaključna dela,</t>
  </si>
  <si>
    <t xml:space="preserve">Ponudnik mora v posameznih cenah za enoto mere upoštevati vse potrebne vertikalne in horizontalne transporte </t>
  </si>
  <si>
    <t>ter upoštevati različne lokacije in različne objekte;</t>
  </si>
  <si>
    <t>Dopisovanje drugih podatkov in sprememb vsebine popisa in količin ni dovoljeno;</t>
  </si>
  <si>
    <t xml:space="preserve">polja z zeleno barvo mora ponudnik pri oddaji ponudbe obvezno izpolniti </t>
  </si>
  <si>
    <t>(izpolnjeno polje se nato obarva modro)</t>
  </si>
  <si>
    <t>V ENOTAH CENE MORAJO BITI ZAJETI TUDI VSI NASLEDNJI STROŠKI:</t>
  </si>
  <si>
    <t>Iznos in odvoz odpadnega materiala na komunalno deponijo s plačilom vseh pristojbin, tudi začasne deponije</t>
  </si>
  <si>
    <t>Stroške za popravilo morebitnih škod, ki bi nastale na objektih ali kompleksu kot celoti</t>
  </si>
  <si>
    <t>Lovilni in delovni odri za delo na višini</t>
  </si>
  <si>
    <t>IZVEDBA DEL:</t>
  </si>
  <si>
    <t>obveznosti.</t>
  </si>
  <si>
    <t>Izvajalec bo moral biti ustrezno varnostno preverjen</t>
  </si>
  <si>
    <t>Odpadni material se deponira na deponije, katere morajo imeti upravna dovoljenja</t>
  </si>
  <si>
    <t xml:space="preserve"> za deponiranje posameznih vrst materiala. </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</si>
  <si>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</si>
  <si>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</si>
  <si>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</si>
  <si>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</si>
  <si>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DOKUMENTACIJA :</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</si>
  <si>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</si>
  <si>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</si>
  <si>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</si>
  <si>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</si>
  <si>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</si>
  <si>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</si>
  <si>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v aplikaciji ARSO - IS ODPADKI.</t>
  </si>
  <si>
    <t>ZAKLJUČEK IN OBRAČUN:</t>
  </si>
  <si>
    <t xml:space="preserve">Po zaključku del za vsako naročilo je potrebno dostaviti vso tehnično dokumentacijo (meritve, ateste, </t>
  </si>
  <si>
    <t>soglasja, izjave, itd.) za izvedena dela in vgrajeno opremo</t>
  </si>
  <si>
    <t>Vojkova cesta 55</t>
  </si>
  <si>
    <t>upravni objekti Ministrstva za obrambo v Ljubljani (9 objektov)</t>
  </si>
  <si>
    <t xml:space="preserve">Hladilni in prezračevalni sistemi </t>
  </si>
  <si>
    <t>(MORS)</t>
  </si>
  <si>
    <t xml:space="preserve">IN </t>
  </si>
  <si>
    <t>ČIŠČENJE PREZRAČEVALNIH KANALOV V UPRAVNEM DELU MO LJUBLJANA</t>
  </si>
  <si>
    <t>št. naprav</t>
  </si>
  <si>
    <t>proizvajalec</t>
  </si>
  <si>
    <t xml:space="preserve">VZDRŽEVANJE KLIMATSKO-PREZRAČEVALNIH SISTEMOV </t>
  </si>
  <si>
    <t>št. notranjih enot</t>
  </si>
  <si>
    <t>št. zunanjih enot</t>
  </si>
  <si>
    <t>klimat, hladilni agregat, …</t>
  </si>
  <si>
    <t>split, multisplit, VRF, konvektorji,…</t>
  </si>
  <si>
    <t>Tip naprave (split, multisplit, VRF, konvektorji, ...)</t>
  </si>
  <si>
    <t>tip</t>
  </si>
  <si>
    <t>podrobneje</t>
  </si>
  <si>
    <t>monosplit, dvojček</t>
  </si>
  <si>
    <t>VRF sistem (kasetne enote + zunanja enota), split sistem (notranja enota + zunanja enota)</t>
  </si>
  <si>
    <t>monosplit, dvojček, trojček, četverček</t>
  </si>
  <si>
    <t>dvojček, trojček, četverček</t>
  </si>
  <si>
    <t>monosplit, dvojček, četverček</t>
  </si>
  <si>
    <t>stenski, kasetni, parapetni</t>
  </si>
  <si>
    <t>monosplit, dvojček, trojček</t>
  </si>
  <si>
    <t>stenski, kanalski</t>
  </si>
  <si>
    <t xml:space="preserve">30RA-140-B0872-PEE--, 30RA-240-B1097-PEE--, 30RA013-9B (TČ1) </t>
  </si>
  <si>
    <t>M44OC201V303020FX05126611 (HA1.1), M41OF201V303020FX05126611 (HA1.2)</t>
  </si>
  <si>
    <t>AMICO SUC0600B (HA3.1), AMICO SUC0400B (HA3.2)</t>
  </si>
  <si>
    <t xml:space="preserve">VRF </t>
  </si>
  <si>
    <t>RXYQ12P7W1B (S1), RXYQ12P7W1B (S2), RXYQ12P7W1B (S3)</t>
  </si>
  <si>
    <t>HPC S, SBH023711103310F10 (HA1), SLH011701101210F10 (HA2)</t>
  </si>
  <si>
    <t>SLUC70 NEW HPX21 36T2R (HA8), SLUC20 NEW HPX21 COND2 (HA9)</t>
  </si>
  <si>
    <t>KCE82B3V (HA5), KCE82B3V (HA6, HA7)</t>
  </si>
  <si>
    <r>
      <rPr>
        <sz val="8"/>
        <rFont val="Calibri"/>
        <family val="2"/>
        <charset val="238"/>
      </rPr>
      <t>Ф</t>
    </r>
    <r>
      <rPr>
        <sz val="8"/>
        <rFont val="Arial"/>
        <family val="2"/>
        <charset val="238"/>
      </rPr>
      <t>400</t>
    </r>
  </si>
  <si>
    <t>V zeleno polje se vpiše cena storitve na enoto (na posamezno storitev)</t>
  </si>
  <si>
    <t>Manjša nepredvidena spremljevalna dela, ki se pojavijo v času vzdrževanja</t>
  </si>
  <si>
    <t xml:space="preserve">Dobava materiala, ustrezno zaščitenega proti poškodbam, z vsemi transportnimi in manipulativnimi stroški, stroški </t>
  </si>
  <si>
    <t>zavarovanj, skladiščenja med transportom ali pred montažo</t>
  </si>
  <si>
    <t>Pred vgradnjo se vsak kos posebej pregleda in ugotovi ustreznost glede na zahteve</t>
  </si>
  <si>
    <t>cevnih povzav posamezne naprave in zagonu naprav s strani za to pooblaščene osebe</t>
  </si>
  <si>
    <t xml:space="preserve">Tlačni, tesnosti in ostali potrebni preizkusi sistemov z zapisniki o izvedbi preizkusov, podpisanimi s strani </t>
  </si>
  <si>
    <t>pooblaščenega serviserja</t>
  </si>
  <si>
    <t>njihovi podlagi ne morejo nastati nikakršne obveznosti ali pravice, niti jih ni mogoče uporabiti v postopku uveljavljanja</t>
  </si>
  <si>
    <t xml:space="preserve">Ponudnik naj označi za katere sklope oddaja ponudbo - v kolikor za kateri sklop ne želi odda ponudbe, </t>
  </si>
  <si>
    <t>naj v tem listu poda cene 0 €</t>
  </si>
  <si>
    <t>Objekt internat
Objekt internat</t>
  </si>
  <si>
    <t>Upravni del MO Ljubljana (objekti)::</t>
  </si>
  <si>
    <t>SKLOP A - VZDRŽEVANJE KLIMATSKO-PREZRAČEVALNIH SISTEMOV</t>
  </si>
  <si>
    <t>Objekt Prule</t>
  </si>
  <si>
    <t>Objekt Smelt 1</t>
  </si>
  <si>
    <t>Objekt Smelt 2</t>
  </si>
  <si>
    <t xml:space="preserve">Objekt Gimnazija
</t>
  </si>
  <si>
    <t>Objekt Računovodstvo</t>
  </si>
  <si>
    <t>Objekt Telovadnica</t>
  </si>
  <si>
    <t>Objekt Upravna stavba</t>
  </si>
  <si>
    <t>SKLOP B - ČIŠČENJE PREZRAČEVALNIH KANALOV</t>
  </si>
  <si>
    <t>KN6,3 D1A, KN6,3 e 1A4B5B6A1A, klimat kos 20, KN 6, 3d 1A5A,  CVK -560, KNND 12/9, KZND 15/12, KNNDS 6-d 1A586A1A, KND d 10 1A4586A1A, KND 10D1A5B6A1A, KND 160 1A4B5B6A1A, KN 25D 1A2A436B11C6A8C7A6A6A1A, KN4 od 1B2A6B11C6A8C7A6A6A1B</t>
  </si>
  <si>
    <t>Cena vključuje…</t>
  </si>
  <si>
    <t xml:space="preserve">Storitve </t>
  </si>
  <si>
    <t>Vrednost urne postavke za intervencijska opravila</t>
  </si>
  <si>
    <t>…</t>
  </si>
  <si>
    <t>%</t>
  </si>
  <si>
    <t>Preventivno-tekoče vzdrževanje</t>
  </si>
  <si>
    <t xml:space="preserve"> (letni pregled-servis hladilno-prezračevalnih sistemov)</t>
  </si>
  <si>
    <t xml:space="preserve">Planska popravila </t>
  </si>
  <si>
    <t>(s ciljem odprave ugotovljenih pomanjkljivosti pri pregledu-servisu, skladno z zahtevami naročnika na podlagi izdanih poročil serviserjev)</t>
  </si>
  <si>
    <t xml:space="preserve">Intervencije </t>
  </si>
  <si>
    <t>Pogostost izvajanja</t>
  </si>
  <si>
    <t>Obdobje izvajanja</t>
  </si>
  <si>
    <t>Podlaga za izvedbo storitev</t>
  </si>
  <si>
    <t xml:space="preserve">pogodbeno določilo </t>
  </si>
  <si>
    <t>od začetka marca do konca aprila</t>
  </si>
  <si>
    <t>Podlaga za izdajo e-računa</t>
  </si>
  <si>
    <t>1 x letno za vse hladilno-prezračevalne sisteme
za sisteme v TK prostorih 2 x letno</t>
  </si>
  <si>
    <t>Pričetek izvedbe del</t>
  </si>
  <si>
    <t>možnost izvajanja del v rednem delovnem času 
(od ponedeljka do petka od 08:00 do 15:00)</t>
  </si>
  <si>
    <t>Izvajanje del</t>
  </si>
  <si>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potrebna dela.
Serviser je dolžan ob zaključku del na posamezni napravi napisati zapisnik izvedenih del, ki ga podpiše naročnik (skrbnik pogodbe s strani naročnika). 
Ob zaključku izvedbe letnega pregleda-servisa je izvajalec dolžan naročniku posredovati vse zapisnike izvedenih del s poročilom za vsak objekt posebej, ki vsebuje kratko poročilo in pisno svetovanje glede ugotovljenih morebitnih pomanjkljivosti
(zapisniki in poročilo se posredujejo naročniku najkasneje v roku 10. koledarskih dni od dneva zaključka izvedbe servisa na posameznem objektu)</t>
  </si>
  <si>
    <t>Skupno število notranjih in zunanjih enot
x faktor f</t>
  </si>
  <si>
    <t>izvedba rednega letnega pregleda-servisa po navodilih proizvajalca sistema oz. vsaj:</t>
  </si>
  <si>
    <t xml:space="preserve">obračuna se fiksna cena iz popisa del, ki predstavlja cenik
(izvajalec ne obračunava urnih postavk, kilometrine – le-te morajo biti vključene v ceni)
(cena predstavlja izvedbo rednega letnega pregleda-servisa)
</t>
  </si>
  <si>
    <t>predvidoma od zaključenega letnega pregleda-servisa do pričetka poletne sezone oz. po poletni sezoni</t>
  </si>
  <si>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naročena dela.
Serviser je dolžan ob zaključku del na posamezni napravi napisati zapisnik izvedenih del, ki ga podpiše naročnik (skrbnik pogodbe s strani naročnika). 
Ob zaključku izvedbe planskih popravil je izvajalec dolžan naročniku posredovati vse zapisnike izvedenih del s poročilom za vsak objekt posebej, ki vsebuje kratko poročilo 
(zapisniki in poročilo se posredujejo naročniku najkasneje v roku 10. koledarskih dni od dneva zaključka izvedbe popravil na posameznem objektu)</t>
  </si>
  <si>
    <r>
      <rPr>
        <sz val="7"/>
        <color indexed="8"/>
        <rFont val="Symbol"/>
        <family val="1"/>
        <charset val="2"/>
      </rPr>
      <t>·</t>
    </r>
    <r>
      <rPr>
        <sz val="7"/>
        <color indexed="8"/>
        <rFont val="Arial"/>
        <family val="2"/>
        <charset val="238"/>
      </rPr>
      <t xml:space="preserve"> pisna najava s terminskim planom za izvedbo del na posameznem objektu 
(5 koledarskih dni pred izvedbo del) 
(izvajalec in skrbnik pogodbe s strani naročnika se morata terminsko uskladiti)</t>
    </r>
  </si>
  <si>
    <r>
      <rPr>
        <sz val="7"/>
        <color theme="1"/>
        <rFont val="Symbol"/>
        <family val="1"/>
        <charset val="2"/>
      </rPr>
      <t xml:space="preserve">· </t>
    </r>
    <r>
      <rPr>
        <sz val="7"/>
        <color theme="1"/>
        <rFont val="Arial"/>
        <family val="2"/>
        <charset val="238"/>
      </rPr>
      <t>vizualni pregled sistema (notranje in zunanje enote kot tudi instalacije)</t>
    </r>
  </si>
  <si>
    <r>
      <rPr>
        <sz val="7"/>
        <color theme="1"/>
        <rFont val="Symbol"/>
        <family val="1"/>
        <charset val="2"/>
      </rPr>
      <t>·</t>
    </r>
    <r>
      <rPr>
        <sz val="7"/>
        <color theme="1"/>
        <rFont val="Arial"/>
        <family val="2"/>
        <charset val="238"/>
      </rPr>
      <t xml:space="preserve"> čiščenje proti-smradnega sifona – po potrebi se razstavi, pretesni in ponovno sestavi</t>
    </r>
  </si>
  <si>
    <r>
      <rPr>
        <sz val="7"/>
        <color theme="1"/>
        <rFont val="Symbol"/>
        <family val="1"/>
        <charset val="2"/>
      </rPr>
      <t xml:space="preserve">· </t>
    </r>
    <r>
      <rPr>
        <sz val="7"/>
        <color theme="1"/>
        <rFont val="Arial"/>
        <family val="2"/>
        <charset val="238"/>
      </rPr>
      <t>čiščenje sistema (notranje in zunanje enote, vključno s hladilnimi rebri in tuljavami)</t>
    </r>
  </si>
  <si>
    <r>
      <rPr>
        <sz val="7"/>
        <color theme="1"/>
        <rFont val="Symbol"/>
        <family val="1"/>
        <charset val="2"/>
      </rPr>
      <t>·</t>
    </r>
    <r>
      <rPr>
        <sz val="7"/>
        <color theme="1"/>
        <rFont val="Arial"/>
        <family val="2"/>
        <charset val="238"/>
      </rPr>
      <t xml:space="preserve"> dezinfekcija izmenjevalca notranje enote</t>
    </r>
  </si>
  <si>
    <r>
      <rPr>
        <sz val="7"/>
        <color theme="1"/>
        <rFont val="Symbol"/>
        <family val="1"/>
        <charset val="2"/>
      </rPr>
      <t xml:space="preserve">· </t>
    </r>
    <r>
      <rPr>
        <sz val="7"/>
        <color theme="1"/>
        <rFont val="Arial"/>
        <family val="2"/>
        <charset val="238"/>
      </rPr>
      <t>pregled in čiščenje vlažilnika (v kolikor je vgrajen)</t>
    </r>
  </si>
  <si>
    <r>
      <rPr>
        <sz val="7"/>
        <color theme="1"/>
        <rFont val="Symbol"/>
        <family val="1"/>
        <charset val="2"/>
      </rPr>
      <t xml:space="preserve">· </t>
    </r>
    <r>
      <rPr>
        <sz val="7"/>
        <color theme="1"/>
        <rFont val="Arial"/>
        <family val="2"/>
        <charset val="238"/>
      </rPr>
      <t>čiščenje ventilatorja, filtrov, odvoda kondenza (odtočne posode), pokrova in maske notranje enote</t>
    </r>
  </si>
  <si>
    <r>
      <rPr>
        <sz val="7"/>
        <color theme="1"/>
        <rFont val="Symbol"/>
        <family val="1"/>
        <charset val="2"/>
      </rPr>
      <t>·</t>
    </r>
    <r>
      <rPr>
        <sz val="7"/>
        <color theme="1"/>
        <rFont val="Arial"/>
        <family val="2"/>
        <charset val="238"/>
      </rPr>
      <t xml:space="preserve"> menjava filtrov, kjer je le-to potrebno (pri servisu – obračun skladen s porabljenim materialom)</t>
    </r>
  </si>
  <si>
    <r>
      <rPr>
        <sz val="7"/>
        <color theme="1"/>
        <rFont val="Symbol"/>
        <family val="1"/>
        <charset val="2"/>
      </rPr>
      <t>·</t>
    </r>
    <r>
      <rPr>
        <sz val="7"/>
        <color theme="1"/>
        <rFont val="Arial"/>
        <family val="2"/>
        <charset val="238"/>
      </rPr>
      <t xml:space="preserve"> kontrola tlaka hladilnega plina (pri servisu se po potrebi dopolni – obračun skladen s porabljenim materialom)</t>
    </r>
  </si>
  <si>
    <r>
      <rPr>
        <sz val="7"/>
        <color theme="1"/>
        <rFont val="Symbol"/>
        <family val="1"/>
        <charset val="2"/>
      </rPr>
      <t>·</t>
    </r>
    <r>
      <rPr>
        <sz val="7"/>
        <color theme="1"/>
        <rFont val="Arial"/>
        <family val="2"/>
        <charset val="238"/>
      </rPr>
      <t xml:space="preserve"> preverjanje uhajanja hladilne tekočine s pomočjo detektorja za puščanje</t>
    </r>
  </si>
  <si>
    <r>
      <rPr>
        <sz val="7"/>
        <color theme="1"/>
        <rFont val="Symbol"/>
        <family val="1"/>
        <charset val="2"/>
      </rPr>
      <t>·</t>
    </r>
    <r>
      <rPr>
        <sz val="7"/>
        <color theme="1"/>
        <rFont val="Arial"/>
        <family val="2"/>
        <charset val="238"/>
      </rPr>
      <t xml:space="preserve"> pregled tesnosti centralnega sistema</t>
    </r>
  </si>
  <si>
    <r>
      <rPr>
        <sz val="7"/>
        <color theme="1"/>
        <rFont val="Symbol"/>
        <family val="1"/>
        <charset val="2"/>
      </rPr>
      <t>·</t>
    </r>
    <r>
      <rPr>
        <sz val="7"/>
        <color theme="1"/>
        <rFont val="Arial"/>
        <family val="2"/>
        <charset val="238"/>
      </rPr>
      <t xml:space="preserve"> pregled in kontrola eletričnih komponent</t>
    </r>
  </si>
  <si>
    <r>
      <rPr>
        <sz val="7"/>
        <color theme="1"/>
        <rFont val="Symbol"/>
        <family val="1"/>
        <charset val="2"/>
      </rPr>
      <t>·</t>
    </r>
    <r>
      <rPr>
        <sz val="7"/>
        <color theme="1"/>
        <rFont val="Arial"/>
        <family val="2"/>
        <charset val="238"/>
      </rPr>
      <t xml:space="preserve"> kontrola delovanja elektromotorjev (kompresor, ventilatorji)</t>
    </r>
  </si>
  <si>
    <r>
      <rPr>
        <sz val="7"/>
        <color theme="1"/>
        <rFont val="Symbol"/>
        <family val="1"/>
        <charset val="2"/>
      </rPr>
      <t>·</t>
    </r>
    <r>
      <rPr>
        <sz val="7"/>
        <color theme="1"/>
        <rFont val="Arial"/>
        <family val="2"/>
        <charset val="238"/>
      </rPr>
      <t xml:space="preserve"> naoljitev motorja in preveritev tesnenja</t>
    </r>
  </si>
  <si>
    <r>
      <rPr>
        <sz val="7"/>
        <color theme="1"/>
        <rFont val="Symbol"/>
        <family val="1"/>
        <charset val="2"/>
      </rPr>
      <t>·</t>
    </r>
    <r>
      <rPr>
        <sz val="7"/>
        <color theme="1"/>
        <rFont val="Arial"/>
        <family val="2"/>
        <charset val="238"/>
      </rPr>
      <t xml:space="preserve"> pregled natančnosti termostata</t>
    </r>
  </si>
  <si>
    <r>
      <rPr>
        <sz val="7"/>
        <color theme="1"/>
        <rFont val="Symbol"/>
        <family val="1"/>
        <charset val="2"/>
      </rPr>
      <t>·</t>
    </r>
    <r>
      <rPr>
        <sz val="7"/>
        <color theme="1"/>
        <rFont val="Arial"/>
        <family val="2"/>
        <charset val="238"/>
      </rPr>
      <t xml:space="preserve"> kontrola delovanja kompresorja in ventilatorjev</t>
    </r>
  </si>
  <si>
    <r>
      <rPr>
        <sz val="7"/>
        <color theme="1"/>
        <rFont val="Symbol"/>
        <family val="1"/>
        <charset val="2"/>
      </rPr>
      <t>·</t>
    </r>
    <r>
      <rPr>
        <sz val="7"/>
        <color theme="1"/>
        <rFont val="Arial"/>
        <family val="2"/>
        <charset val="238"/>
      </rPr>
      <t xml:space="preserve"> kontrola temperature izpihanega zraka</t>
    </r>
  </si>
  <si>
    <r>
      <rPr>
        <sz val="7"/>
        <color theme="1"/>
        <rFont val="Symbol"/>
        <family val="1"/>
        <charset val="2"/>
      </rPr>
      <t>·</t>
    </r>
    <r>
      <rPr>
        <sz val="7"/>
        <color theme="1"/>
        <rFont val="Arial"/>
        <family val="2"/>
        <charset val="238"/>
      </rPr>
      <t xml:space="preserve"> kontrola kondenčnih odtokov in njihova prehodnost do izliva kondenza</t>
    </r>
  </si>
  <si>
    <r>
      <rPr>
        <sz val="7"/>
        <color theme="1"/>
        <rFont val="Symbol"/>
        <family val="1"/>
        <charset val="2"/>
      </rPr>
      <t>·</t>
    </r>
    <r>
      <rPr>
        <sz val="7"/>
        <color theme="1"/>
        <rFont val="Arial"/>
        <family val="2"/>
        <charset val="238"/>
      </rPr>
      <t xml:space="preserve"> kontrola pritrdilnih elementov</t>
    </r>
  </si>
  <si>
    <r>
      <rPr>
        <sz val="7"/>
        <color theme="1"/>
        <rFont val="Symbol"/>
        <family val="1"/>
        <charset val="2"/>
      </rPr>
      <t>·</t>
    </r>
    <r>
      <rPr>
        <sz val="7"/>
        <color theme="1"/>
        <rFont val="Arial"/>
        <family val="2"/>
        <charset val="238"/>
      </rPr>
      <t xml:space="preserve"> kontrola izolativnosti cevi plin-tekočina in po potrebi popravilo izolacije</t>
    </r>
  </si>
  <si>
    <r>
      <rPr>
        <sz val="7"/>
        <color theme="1"/>
        <rFont val="Symbol"/>
        <family val="1"/>
        <charset val="2"/>
      </rPr>
      <t>·</t>
    </r>
    <r>
      <rPr>
        <sz val="7"/>
        <color theme="1"/>
        <rFont val="Arial"/>
        <family val="2"/>
        <charset val="238"/>
      </rPr>
      <t xml:space="preserve"> pregled delovanja ogrevanja in hlajenja</t>
    </r>
  </si>
  <si>
    <r>
      <rPr>
        <sz val="7"/>
        <color theme="1"/>
        <rFont val="Symbol"/>
        <family val="1"/>
        <charset val="2"/>
      </rPr>
      <t>·</t>
    </r>
    <r>
      <rPr>
        <sz val="7"/>
        <color theme="1"/>
        <rFont val="Arial"/>
        <family val="2"/>
        <charset val="238"/>
      </rPr>
      <t xml:space="preserve"> zamenjava baterij na daljinjskem upravljalniku (pri servisu – obračun skladen s porabljenim materialom)</t>
    </r>
  </si>
  <si>
    <r>
      <rPr>
        <sz val="7"/>
        <color theme="1"/>
        <rFont val="Symbol"/>
        <family val="1"/>
        <charset val="2"/>
      </rPr>
      <t>·</t>
    </r>
    <r>
      <rPr>
        <sz val="7"/>
        <color theme="1"/>
        <rFont val="Arial"/>
        <family val="2"/>
        <charset val="238"/>
      </rPr>
      <t xml:space="preserve"> pisna navedba opravljenih del po alinejah za vsako posamezno napravo na posameznem objektu, na posamezni lokaciji in pisno svetovanje naročniku v roku 10 dni po izvedenem servisu</t>
    </r>
  </si>
  <si>
    <t xml:space="preserve">izvedba odpravljenih pomanjkljivosti ugotovljenih pri letnem pregledu-servisu, kot npr.:
- dopolnitev hladilnega plina
- menjava filtrov
- menjava baterij v daljinskem upravljalniku
….
</t>
  </si>
  <si>
    <t xml:space="preserve">naročnik izvajalcu posreduje pisno povpraševanje za odpravo napak ugotovljenih pri letnem pregledu-servisu, pri čemer se sklicuje na zapisnike izvedenih del
izvajalec v roku 10 koledarskih dni od prejetega povpraševanja posreduje naročniku ponudbo (razčlenjeno s posameznimi postavkami), ki mora vsebovati % popusta na material iz izvajalčevega rednega cenika (cenik rezervnih delov)
izvajalec mora ponudbi pripisati predlog glede terminov izvedbe popravila
naročnik izda naročilni list </t>
  </si>
  <si>
    <r>
      <rPr>
        <sz val="7"/>
        <color theme="1"/>
        <rFont val="Symbol"/>
        <family val="1"/>
        <charset val="2"/>
      </rPr>
      <t>·</t>
    </r>
    <r>
      <rPr>
        <sz val="7"/>
        <color theme="1"/>
        <rFont val="Arial"/>
        <family val="2"/>
        <charset val="238"/>
      </rPr>
      <t xml:space="preserve"> povpraševanje naročnika
</t>
    </r>
    <r>
      <rPr>
        <sz val="7"/>
        <color theme="1"/>
        <rFont val="Symbol"/>
        <family val="1"/>
        <charset val="2"/>
      </rPr>
      <t>·</t>
    </r>
    <r>
      <rPr>
        <sz val="7"/>
        <color theme="1"/>
        <rFont val="Arial"/>
        <family val="2"/>
        <charset val="238"/>
      </rPr>
      <t xml:space="preserve"> ponudba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t>
    </r>
    <r>
      <rPr>
        <sz val="7"/>
        <color theme="1"/>
        <rFont val="Arial"/>
        <family val="2"/>
        <charset val="238"/>
      </rPr>
      <t xml:space="preserve"> zapisniki izvedenih del po alinejah za vsako posamezno napravo na posameznem objektu, na posamezni lokaciji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razčlenjen e-račun s sklici na lokacije in naprave oz. zapisnike izvedenih del pri servisu</t>
    </r>
  </si>
  <si>
    <t>skladno s pogodbeno dogovorjenim odzivnim časom</t>
  </si>
  <si>
    <t>pogodbeno določilo
najprej telefonsko obvestilo izvajalcu, nato še pisni poziv)</t>
  </si>
  <si>
    <t>možnost izvajanja del 24h na dan, 7 dni na teden, 365 dni v letu</t>
  </si>
  <si>
    <r>
      <rPr>
        <sz val="7"/>
        <color indexed="8"/>
        <rFont val="Symbol"/>
        <family val="1"/>
        <charset val="2"/>
      </rPr>
      <t>·</t>
    </r>
    <r>
      <rPr>
        <sz val="7"/>
        <color indexed="8"/>
        <rFont val="Arial"/>
        <family val="2"/>
        <charset val="238"/>
      </rPr>
      <t xml:space="preserve"> pisni odziv izvajalca s potrditvijo prejema poziva in informacijo glede najave serviserja (ime, priimek, kontaktna številka) 
(v roku 1 ure)
</t>
    </r>
    <r>
      <rPr>
        <sz val="7"/>
        <color indexed="8"/>
        <rFont val="Symbol"/>
        <family val="1"/>
        <charset val="2"/>
      </rPr>
      <t>·</t>
    </r>
    <r>
      <rPr>
        <sz val="7"/>
        <color indexed="8"/>
        <rFont val="Arial"/>
        <family val="2"/>
        <charset val="238"/>
      </rPr>
      <t xml:space="preserve"> serviser na lokaciji ugotovljene težave 
(v roku do 3 ure)</t>
    </r>
  </si>
  <si>
    <t>po potrebi oz. skladno z zahtevami naročnika (skrbnika pogodbe)
(podlaga bo pisno svetovanje naročniku po opravljenem letnem pregledu-servisu)</t>
  </si>
  <si>
    <t>po potrebi oz. skladno z zahtevami naročnika (skrbnika pogodbe)
(podlaga bo najprej telefonsko obvestilo izvajalcu, nato še pisni poziv)</t>
  </si>
  <si>
    <t xml:space="preserve">Popust na material in opremo </t>
  </si>
  <si>
    <t>Čiščenje prezračevalnih kanalov</t>
  </si>
  <si>
    <t>(interventna odprava napak)</t>
  </si>
  <si>
    <t>izvedba interventnega odpravljanja napak (vpliv na varnost in zdravje ljudi, ogrožanje opreme, ...)</t>
  </si>
  <si>
    <t>Kilometrina za intervencijska opravila (od sedeža podjetja do lokacije napake)</t>
  </si>
  <si>
    <t>brez DDV</t>
  </si>
  <si>
    <t xml:space="preserve">€ / km </t>
  </si>
  <si>
    <r>
      <rPr>
        <sz val="7"/>
        <color indexed="8"/>
        <rFont val="Symbol"/>
        <family val="1"/>
        <charset val="2"/>
      </rPr>
      <t xml:space="preserve">· </t>
    </r>
    <r>
      <rPr>
        <sz val="7"/>
        <color indexed="8"/>
        <rFont val="Arial"/>
        <family val="2"/>
        <charset val="238"/>
      </rPr>
      <t xml:space="preserve">pisni poziv naročnika
</t>
    </r>
    <r>
      <rPr>
        <sz val="7"/>
        <color indexed="8"/>
        <rFont val="Symbol"/>
        <family val="1"/>
        <charset val="2"/>
      </rPr>
      <t>·</t>
    </r>
    <r>
      <rPr>
        <sz val="7"/>
        <color indexed="8"/>
        <rFont val="Arial"/>
        <family val="2"/>
        <charset val="238"/>
      </rPr>
      <t xml:space="preserve"> pisni odziv izvajalca
</t>
    </r>
    <r>
      <rPr>
        <sz val="7"/>
        <color indexed="8"/>
        <rFont val="Symbol"/>
        <family val="1"/>
        <charset val="2"/>
      </rPr>
      <t>·</t>
    </r>
    <r>
      <rPr>
        <sz val="7"/>
        <color indexed="8"/>
        <rFont val="Arial"/>
        <family val="2"/>
        <charset val="238"/>
      </rPr>
      <t xml:space="preserve"> zapisniki izvedenih del po alinejah (material, čas izvedbe "od - do", kilometrina)
</t>
    </r>
    <r>
      <rPr>
        <sz val="7"/>
        <color indexed="8"/>
        <rFont val="Symbol"/>
        <family val="1"/>
        <charset val="2"/>
      </rPr>
      <t>·</t>
    </r>
    <r>
      <rPr>
        <sz val="7"/>
        <color indexed="8"/>
        <rFont val="Arial"/>
        <family val="2"/>
        <charset val="238"/>
      </rPr>
      <t xml:space="preserve"> poročilo opravljenih del (ugotovljen vzrok težave, pisno svetovanje naročniku kako v prihodnosti navedeno težavo preprečiti)</t>
    </r>
  </si>
  <si>
    <t>izvajalec in skrbnik pogodbe s strani naročnika se morata terminsko uskladiti</t>
  </si>
  <si>
    <t>Na podlagi predhodne najave s posredovanim terminskim planom naročnik (skrbnik pogodbe s strani naročnika) nudi spremstvo in izvaja nadzor nad izvajanjem del v vseh objektih.
Na podlagi naročnikovih internih podatkov, ki vsebujejo natančne lokacije distribucijskih elementov in okvirnih dolžin kanalov se izvedejo vsa naročena dela.
Izvajalec je dolžan ob zaključku del napisati zapisnik izvedenih del, ki ga podpiše naročnik (skrbnik pogodbe s strani naročnika). 
Ob zaključku izvedbe je izvajalec dolžan naročniku posredovati vso zahtevano dokumentacijo
(posredujejo se naročniku najkasneje v roku 10. koledarskih dni od dneva zaključka izvedbe čiščenja na posameznem objektu)</t>
  </si>
  <si>
    <r>
      <rPr>
        <sz val="7"/>
        <color theme="1"/>
        <rFont val="Symbol"/>
        <family val="1"/>
        <charset val="2"/>
      </rPr>
      <t>·</t>
    </r>
    <r>
      <rPr>
        <sz val="7"/>
        <color theme="1"/>
        <rFont val="Arial"/>
        <family val="2"/>
        <charset val="238"/>
      </rPr>
      <t xml:space="preserve"> ali suho strojno čiščenje</t>
    </r>
  </si>
  <si>
    <r>
      <rPr>
        <sz val="7"/>
        <color theme="1"/>
        <rFont val="Symbol"/>
        <family val="1"/>
        <charset val="2"/>
      </rPr>
      <t>·</t>
    </r>
    <r>
      <rPr>
        <sz val="7"/>
        <color theme="1"/>
        <rFont val="Arial"/>
        <family val="2"/>
        <charset val="238"/>
      </rPr>
      <t xml:space="preserve"> ali mokro kemično čiščenje</t>
    </r>
  </si>
  <si>
    <r>
      <rPr>
        <sz val="7"/>
        <color theme="1"/>
        <rFont val="Symbol"/>
        <family val="1"/>
        <charset val="2"/>
      </rPr>
      <t>·</t>
    </r>
    <r>
      <rPr>
        <sz val="7"/>
        <color theme="1"/>
        <rFont val="Arial"/>
        <family val="2"/>
        <charset val="238"/>
      </rPr>
      <t xml:space="preserve"> ali čiščenje s suhim ledom</t>
    </r>
  </si>
  <si>
    <r>
      <rPr>
        <sz val="7"/>
        <color theme="1"/>
        <rFont val="Symbol"/>
        <family val="1"/>
        <charset val="2"/>
      </rPr>
      <t>·</t>
    </r>
    <r>
      <rPr>
        <sz val="7"/>
        <color theme="1"/>
        <rFont val="Arial"/>
        <family val="2"/>
        <charset val="238"/>
      </rPr>
      <t xml:space="preserve"> demontaža in ponovna montaža distribucijskih elementov in čiščenje</t>
    </r>
  </si>
  <si>
    <r>
      <rPr>
        <sz val="7"/>
        <color theme="1"/>
        <rFont val="Symbol"/>
        <family val="1"/>
        <charset val="2"/>
      </rPr>
      <t>·</t>
    </r>
    <r>
      <rPr>
        <sz val="7"/>
        <color theme="1"/>
        <rFont val="Arial"/>
        <family val="2"/>
        <charset val="238"/>
      </rPr>
      <t xml:space="preserve"> izvedba meritev pred izvedbo čiščenja in po izvedbi</t>
    </r>
  </si>
  <si>
    <t>izvedba rednega čiščenja vseh prezračevalnih kanalov v posamezni stavbi:</t>
  </si>
  <si>
    <r>
      <rPr>
        <sz val="7"/>
        <color theme="1"/>
        <rFont val="Symbol"/>
        <family val="1"/>
        <charset val="2"/>
      </rPr>
      <t>·</t>
    </r>
    <r>
      <rPr>
        <sz val="7"/>
        <color theme="1"/>
        <rFont val="Arial"/>
        <family val="2"/>
        <charset val="238"/>
      </rPr>
      <t xml:space="preserve"> izdelava revizijskih odprtin</t>
    </r>
  </si>
  <si>
    <r>
      <rPr>
        <sz val="7"/>
        <color theme="1"/>
        <rFont val="Symbol"/>
        <family val="1"/>
        <charset val="2"/>
      </rPr>
      <t>·</t>
    </r>
    <r>
      <rPr>
        <sz val="7"/>
        <color theme="1"/>
        <rFont val="Arial"/>
        <family val="2"/>
        <charset val="238"/>
      </rPr>
      <t xml:space="preserve"> video ali foto posnetek kanala pred izvedbo čiščenja in po izvedbi</t>
    </r>
  </si>
  <si>
    <t>skozi celo leto, 1x letno</t>
  </si>
  <si>
    <r>
      <t xml:space="preserve">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po alinejah na posameznem objektu, na posamezni lokaciji, z navedbo dejanskih količin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poročilo meritev prej/potem
</t>
    </r>
    <r>
      <rPr>
        <sz val="7"/>
        <color theme="1"/>
        <rFont val="Symbol"/>
        <family val="1"/>
        <charset val="2"/>
      </rPr>
      <t>·</t>
    </r>
    <r>
      <rPr>
        <sz val="7"/>
        <color theme="1"/>
        <rFont val="Arial"/>
        <family val="2"/>
        <charset val="238"/>
      </rPr>
      <t xml:space="preserve"> video ali foto posnetek kanala pred izvedbo čiščenja in po izvedbi
</t>
    </r>
    <r>
      <rPr>
        <sz val="7"/>
        <color theme="1"/>
        <rFont val="Symbol"/>
        <family val="1"/>
        <charset val="2"/>
      </rPr>
      <t>·</t>
    </r>
    <r>
      <rPr>
        <sz val="7"/>
        <color theme="1"/>
        <rFont val="Arial"/>
        <family val="2"/>
        <charset val="238"/>
      </rPr>
      <t xml:space="preserve"> razčlenjen e-račun s sklici na zapisnike izvedenih del pri čiščenju</t>
    </r>
  </si>
  <si>
    <t xml:space="preserve">Popis del je sestavljen iz dveh sklopov (sklop A in sklop B) </t>
  </si>
  <si>
    <t xml:space="preserve">Podatki v popisu del so izključno informativne narave in nimajo nobenih pravnih posledic oziroma na </t>
  </si>
  <si>
    <t>Ponudnik zagotavlja zahtevano število pooblaščenih serviserjev za določene proizvajalce</t>
  </si>
  <si>
    <t xml:space="preserve">Glavni ponudnik mora biti vpisan v ARSO evidenco za namestitev, vzdrževanje, popravilo ali razgradnjo nepremične </t>
  </si>
  <si>
    <t xml:space="preserve">opreme za hlajenje in klimatizacijo in toplotnih črpalk v skladu z 32. členom Uredbe o uporabi fluoriranih </t>
  </si>
  <si>
    <t>toplogrednih plinov in ozonu škodljivih snovi(Ur.l.RS 60/16)</t>
  </si>
  <si>
    <t xml:space="preserve">ki pripadajo k posamezni postavki in so potrebna za nemoteno izvajanje del! </t>
  </si>
  <si>
    <t xml:space="preserve">ali dokazovanja morebitnih pravic ali zahtevkov </t>
  </si>
  <si>
    <t>(pred oddajo ponudbe se zato priporoča ogled objektov in sistemov)</t>
  </si>
  <si>
    <t>Ponudnik bo moral v času sklenjene pogodbe preiti na uporabo naročnikove aplikacije za vzdrževanje</t>
  </si>
  <si>
    <t>za zagotavljanje delovanja sistema kot celote</t>
  </si>
  <si>
    <t xml:space="preserve">Namen predmetnega naročila je zagotoviti nemoteno optimalno obratovanje klimatsko-prezračevalnih naprav </t>
  </si>
  <si>
    <t>naročnika vključiti v izvajanje storitev. Cenik oziroma cene storitve ne glede na spremembo lokacije</t>
  </si>
  <si>
    <t xml:space="preserve">Za oddajo ponudbe za SKLOP B je potrebno izpolniti zavihke </t>
  </si>
  <si>
    <t xml:space="preserve">Za oddajo ponudbe  za SKLOP A je potrebno izpolniti zavihke </t>
  </si>
  <si>
    <t>SKLOP A:</t>
  </si>
  <si>
    <t xml:space="preserve">vzdrževanje sistemov ostalih proizvajalcev lahko opravljajo ostali pooblaščeni serviserji </t>
  </si>
  <si>
    <t>SKLOP B:</t>
  </si>
  <si>
    <r>
      <rPr>
        <sz val="9"/>
        <rFont val="Symbol"/>
        <family val="1"/>
        <charset val="2"/>
      </rPr>
      <t>·</t>
    </r>
    <r>
      <rPr>
        <sz val="7.2"/>
        <rFont val="Arial"/>
        <family val="2"/>
        <charset val="238"/>
      </rPr>
      <t xml:space="preserve"> </t>
    </r>
    <r>
      <rPr>
        <sz val="9"/>
        <rFont val="Arial"/>
        <family val="2"/>
        <charset val="238"/>
      </rPr>
      <t>Mitsubishi Electric</t>
    </r>
  </si>
  <si>
    <r>
      <rPr>
        <sz val="9"/>
        <rFont val="Symbol"/>
        <family val="1"/>
        <charset val="2"/>
      </rPr>
      <t>·</t>
    </r>
    <r>
      <rPr>
        <sz val="7.2"/>
        <rFont val="Arial"/>
        <family val="2"/>
        <charset val="238"/>
      </rPr>
      <t xml:space="preserve"> </t>
    </r>
    <r>
      <rPr>
        <sz val="9"/>
        <rFont val="Arial"/>
        <family val="2"/>
        <charset val="238"/>
      </rPr>
      <t>Daikin</t>
    </r>
  </si>
  <si>
    <t>Letni pregled-servis hladilno-prezračevalnih naprav se izvaja 1x letno, 2x letno pa se to izvede v TK prostorih</t>
  </si>
  <si>
    <t>in avstrijskih standardih</t>
  </si>
  <si>
    <t>Glavni ponudnik mora biti nosilec certifikata VDI 6022 za področje čiščenja in dezinfekcije prezračevanja po nemških</t>
  </si>
  <si>
    <t xml:space="preserve">klimatsko-prezračevalnih naprav </t>
  </si>
  <si>
    <t>(zaradi količine določenih sistemov in naprav v garancijski dobi) za naslednje proizvajalce:</t>
  </si>
  <si>
    <t xml:space="preserve">Naročnik bo zaradi različnih karakteristik sistemov lahko izvajal planska popravila tudi iz javno objavljenega </t>
  </si>
  <si>
    <t>ponudnikovega cenika</t>
  </si>
  <si>
    <t>Cena mora kriti vse potrebne stroške za izvedbo, material se obračuna skladno s podanim popustom</t>
  </si>
  <si>
    <t>Priprava dokumentacije o ustrezni montaži elementov ali naprav z zapisniki o kontroli električnih in</t>
  </si>
  <si>
    <t xml:space="preserve">V primeru selitev, zaprtja, odprtja novih lokacij ali namestitve novih naprav, mora ponudnik brez dodatnih stroškov </t>
  </si>
  <si>
    <t xml:space="preserve">ostanejo nespremenjene. </t>
  </si>
  <si>
    <t xml:space="preserve">Pregled vzdrževanja za sklopa A in B - pogostost izvajanja del, obdobje izvajanja del, pričetek izvajanja del, </t>
  </si>
  <si>
    <t>splošen opis izvedbe del, kaj vključuje cena, storitve izvajanja, podlaga za izdajo e-računa,…</t>
  </si>
  <si>
    <t>Ponudnik poda % popusta, ceno za kilometrino in ceno za uro postavko (za sklop A)</t>
  </si>
  <si>
    <t>(informativne narave)</t>
  </si>
  <si>
    <t>Zavihek "SKLOP A (split, VRF)"</t>
  </si>
  <si>
    <t>Povzetek klimatsko-prezračevalnih sistemov po številu, tipu naprave, proizvajalcu,…</t>
  </si>
  <si>
    <t>Split in VRF sistemi po objektih, lokaciji, tipu naprave, številu enot, proizvajalcu,…</t>
  </si>
  <si>
    <t>Ponudnik poda ceno za letni pregled-servis (za sklop A)</t>
  </si>
  <si>
    <t>Agregati in klimati po objektih, lokaciji, tipu naprave, moči hladilnega podregistra, moči predgrelnega registra,</t>
  </si>
  <si>
    <t>moči dogrelnega registra, pretoku zraka, proizvajalcu,…</t>
  </si>
  <si>
    <t>Zavihek "SKLOP A (agregati, klimati)"</t>
  </si>
  <si>
    <t>Ventilatorji in lopute po objektih, lokaciji, tipu naprave, pretok zraka, proizvajalcu,…</t>
  </si>
  <si>
    <t>Zavihek "SKLOP A (ventilatorji, požarne lopute)"</t>
  </si>
  <si>
    <t>Zavihek "SKLOP B (distribucijski elementi)"</t>
  </si>
  <si>
    <t>Distribucijski elementi po objektih, lokaciji, tip elementa,…</t>
  </si>
  <si>
    <t>Ponudnik poda ceno za čiščenje prezračevalnih kanalov - za optimalno delovanje sistema (za sklop B)</t>
  </si>
  <si>
    <t>Prezračevalni kanali po objektih, dimenzijah, dolžinah,…</t>
  </si>
  <si>
    <t>Ponudnik si bo moral za vzdrževanje zagotoviti tehnološko dokumentacijo vzdrževanih naprav sam.</t>
  </si>
  <si>
    <r>
      <t xml:space="preserve">· </t>
    </r>
    <r>
      <rPr>
        <sz val="7"/>
        <color theme="1"/>
        <rFont val="Arial"/>
        <family val="2"/>
        <charset val="238"/>
      </rPr>
      <t>servis požarnih loput</t>
    </r>
  </si>
  <si>
    <t>Najkasneje ob uvedbi v delo mora izvajalec investitorju izročiti  bančno garancijo za dobro izvedbo pogodbenih</t>
  </si>
  <si>
    <t>izvajalcu ne bodo predani</t>
  </si>
  <si>
    <t>Načrti prezračevalnih sistemov za vse objekte niso na voljo - detajlni načrti razvodov ali lokacij naprav -</t>
  </si>
  <si>
    <t>Popis zajema predvidoma vse hladilno-prezračevalne sisteme, detajlni načrti izvajalcu ne bodo predani</t>
  </si>
  <si>
    <t>Izvedba del poteka skladno s pogodbenimi določili</t>
  </si>
  <si>
    <t>Pred pričetkom del je izvajalec / ponudnik dolžan preveriti vse količine in dejanske mere na objektu (letni pregled)</t>
  </si>
  <si>
    <t>Izvajalec mora pri izvedbi del upoštevati, da bodo objekti v času vzdrževanja obratovali.</t>
  </si>
  <si>
    <t xml:space="preserve">gradbenih odpadkov predati potrjene evidenčne liste pošiljke odpadkov z dokazilom, da so evidentirani </t>
  </si>
  <si>
    <t>Posameznemu računu je potrebno priložiti vso zahtevano dokumentacijo</t>
  </si>
  <si>
    <t>požarna loputa</t>
  </si>
  <si>
    <t>PL-2W/T1</t>
  </si>
  <si>
    <t>PL-12-K90/A2/T1</t>
  </si>
  <si>
    <t>PL-12-K90/A2/T2</t>
  </si>
  <si>
    <t>PL-14-K90/A</t>
  </si>
  <si>
    <t>PL-12-K90/E16/DO</t>
  </si>
  <si>
    <t>PL-12-K90/E16/D</t>
  </si>
  <si>
    <t>PL-12-K90/E16/DO/D</t>
  </si>
  <si>
    <t>evidentiranje požarnih loput</t>
  </si>
  <si>
    <t>SKUPNA REKAPITULACIJA (sklop A in sklop B - vrednost za obdobje 3 let)</t>
  </si>
  <si>
    <t>EMERSON</t>
  </si>
  <si>
    <t>obračuna se cena materiala oz. opreme iz izvajalčevega javno objavljenega cenika (obračun cene skladen s podanim popustom v %)
(izvajalec obračuna urne postavke, ne pa kilometrine – le-ta mora biti vključena v ceni)
(cena predstavlja plansko popravilo in zajema stroške iztrošenega  materiala in opreme)</t>
  </si>
  <si>
    <r>
      <rPr>
        <sz val="7"/>
        <color indexed="8"/>
        <rFont val="Symbol"/>
        <family val="1"/>
        <charset val="2"/>
      </rPr>
      <t>·</t>
    </r>
    <r>
      <rPr>
        <sz val="7"/>
        <color indexed="8"/>
        <rFont val="Arial"/>
        <family val="2"/>
        <charset val="238"/>
      </rPr>
      <t xml:space="preserve"> pisna najava s terminskim in časaovnim  planom za izvedbo del na posameznem objektu 
(5 koledarskih dni pred izvedbo del) 
(izvajalec in skrbnik pogodbe s strani naročnika se morata terminsko uskladiti)</t>
    </r>
  </si>
  <si>
    <t>Na podlagi podanega poziva naročnika in pisnega odziva izvajalca, naročnik (skrbnik pogodbe ali uporabnik) nudi spremstvo in izvaja nadzor nad izvajanjem del s ciljem odprave napake do te mere, da ne ogroža zdravja ljudi ali opreme
Serviser je dolžan ob odpravi interventne napake na posamezni napravi napisati zapisnik izvedenih del, ki ga podpiše naročnik (skrbnik pogodbe, izjemoma lahko uporabnik - izven rednega delovnega časa). 
Ob zaključku intervencije je izvajalec dolžan naročniku posredovati zapisnik izvedenih del s poročilom za vsak objekt posebej, ki vsebuje kratko poročilo 
(zapisnik izvedenih del se posredujejo naročniku najkasneje v roku 10. koledarskih dni od dneva izvedene intervencije)</t>
  </si>
  <si>
    <t>obračuna se cena materiala oz. opreme iz izvajalčevega javno objavljenega cenika (obračun cene skladen s podanim popustom v %)
(izvajalec  obračuna urno postavko, kilometrino)</t>
  </si>
  <si>
    <t>(vzdrževanje optimalnega delovanja sistema)</t>
  </si>
  <si>
    <t>po potrebi oz. skladno z zahtevami naročnika (skrbnika pogodbe)</t>
  </si>
  <si>
    <t>naročnik izvajalcu posreduje pisno naročilo - naročilni list s predlogom glede terminov izvedbe čiščenja
izvajalec v roku 10 koledarskih dni od prejetega naročilnega lista posreduje naročniku terminski plan izvedbe čiščenja z navedbo oseb (ime in priimek)</t>
  </si>
  <si>
    <r>
      <t xml:space="preserve">· </t>
    </r>
    <r>
      <rPr>
        <sz val="7"/>
        <color theme="1"/>
        <rFont val="Arial"/>
        <family val="2"/>
        <charset val="238"/>
      </rPr>
      <t>evidentiranje požarnih loput</t>
    </r>
  </si>
  <si>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 xml:space="preserve">· </t>
    </r>
    <r>
      <rPr>
        <sz val="7"/>
        <color theme="1"/>
        <rFont val="Arial"/>
        <family val="2"/>
        <charset val="238"/>
      </rPr>
      <t xml:space="preserve">zapisniki izvedenih del po alinejah za vsako posamezno napravo na posameznem objektu, na posamezni lokaciji 
</t>
    </r>
    <r>
      <rPr>
        <sz val="7"/>
        <color theme="1"/>
        <rFont val="Symbol"/>
        <family val="1"/>
        <charset val="2"/>
      </rPr>
      <t xml:space="preserve">· </t>
    </r>
    <r>
      <rPr>
        <sz val="7"/>
        <color theme="1"/>
        <rFont val="Arial"/>
        <family val="2"/>
        <charset val="238"/>
      </rPr>
      <t xml:space="preserve">shema lokacij požarnih loput
</t>
    </r>
    <r>
      <rPr>
        <sz val="7"/>
        <color theme="1"/>
        <rFont val="Symbol"/>
        <family val="1"/>
        <charset val="2"/>
      </rPr>
      <t>·</t>
    </r>
    <r>
      <rPr>
        <sz val="7"/>
        <color theme="1"/>
        <rFont val="Arial"/>
        <family val="2"/>
        <charset val="238"/>
      </rPr>
      <t xml:space="preserve"> pisno svetovanje naročniku v roku 10 dni po izvedenem servisu
</t>
    </r>
    <r>
      <rPr>
        <sz val="7"/>
        <color theme="1"/>
        <rFont val="Symbol"/>
        <family val="1"/>
        <charset val="2"/>
      </rPr>
      <t>·</t>
    </r>
    <r>
      <rPr>
        <sz val="7"/>
        <color theme="1"/>
        <rFont val="Arial"/>
        <family val="2"/>
        <charset val="238"/>
      </rPr>
      <t xml:space="preserve"> razčlenjen e-račun s sklici na zapisnike izvedenih del</t>
    </r>
  </si>
  <si>
    <t>obračuna se fiksna cena iz popisa del, ki predstavlja cenik – obračunavanje količin na podlagi izvedenih del – potrebno predložiti dokazilo
(izvajalec ne obračunava urnih postavk, kilometrine – le-te morajo biti vključene v ceni)
(cena predstavlja izvedbo rednega čiščenja prezračevalnih kanalov)</t>
  </si>
  <si>
    <t>Vrednost urne postavke za planska popravila</t>
  </si>
  <si>
    <t xml:space="preserve">Zavihek je informativne narave - obračuna se čiščenje na podlagi količine izvedenih del </t>
  </si>
  <si>
    <t>Zavihek "Pregled A in B sklop"</t>
  </si>
  <si>
    <t>Zavihek "Pregled A sklop"</t>
  </si>
  <si>
    <t>Zavihek "Pregled B (prezračevalni kanali)"</t>
  </si>
  <si>
    <t>PREGLED A in B sklop</t>
  </si>
  <si>
    <t>"Pregled A in B sklop", "Sklop A (split, VRV, agregati, klimati, ventilatorji, požarne lopute)",</t>
  </si>
  <si>
    <t>"Sklop B (distribucijski elementi)"</t>
  </si>
  <si>
    <t>PREGLED A sklop</t>
  </si>
  <si>
    <t>Najugodnejša ponudba se šteje za tisto, ki bo skladna z merilom (najvišje število točk)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</si>
</sst>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70" x14ac:knownFonts="1">
    <font>
      <sz val="11"/>
      <color theme="1"/>
      <name val="Calibri"/>
      <family val="2"/>
      <charset val="238"/>
      <scheme val="minor"/>
    </font>
    <font>
      <sz val="11"/>
      <color theme="1"/>
      <name val="Calibri"/>
      <family val="2"/>
      <charset val="238"/>
      <scheme val="minor"/>
    </font>
    <font>
      <sz val="11"/>
      <color indexed="8"/>
      <name val="Arial"/>
      <family val="2"/>
      <charset val="238"/>
    </font>
    <font>
      <b/>
      <sz val="8"/>
      <name val="Arial"/>
      <family val="2"/>
      <charset val="238"/>
    </font>
    <font>
      <b/>
      <sz val="8"/>
      <color indexed="8"/>
      <name val="Arial"/>
      <family val="2"/>
      <charset val="238"/>
    </font>
    <font>
      <b/>
      <sz val="8"/>
      <color theme="1"/>
      <name val="Arial"/>
      <family val="2"/>
      <charset val="238"/>
    </font>
    <font>
      <sz val="8"/>
      <color theme="1"/>
      <name val="Arial"/>
      <family val="2"/>
      <charset val="238"/>
    </font>
    <font>
      <sz val="8"/>
      <name val="Arial"/>
      <family val="2"/>
      <charset val="238"/>
    </font>
    <font>
      <sz val="8"/>
      <name val="Calibri"/>
      <family val="2"/>
      <charset val="238"/>
    </font>
    <font>
      <sz val="7.2"/>
      <name val="Arial"/>
      <family val="2"/>
      <charset val="238"/>
    </font>
    <font>
      <b/>
      <sz val="7"/>
      <color indexed="8"/>
      <name val="Arial"/>
      <family val="2"/>
      <charset val="238"/>
    </font>
    <font>
      <sz val="8"/>
      <color indexed="8"/>
      <name val="Arial"/>
      <family val="2"/>
      <charset val="238"/>
    </font>
    <font>
      <sz val="7"/>
      <color indexed="8"/>
      <name val="Arial"/>
      <family val="2"/>
      <charset val="238"/>
    </font>
    <font>
      <sz val="11"/>
      <color rgb="FFFF0000"/>
      <name val="Calibri"/>
      <family val="2"/>
      <charset val="238"/>
      <scheme val="minor"/>
    </font>
    <font>
      <sz val="10"/>
      <name val="Arial CE"/>
      <charset val="238"/>
    </font>
    <font>
      <sz val="12"/>
      <name val="Arial CE"/>
      <charset val="238"/>
    </font>
    <font>
      <b/>
      <sz val="10"/>
      <name val="Arial CE"/>
      <charset val="238"/>
    </font>
    <font>
      <b/>
      <sz val="12"/>
      <name val="Arial CE"/>
      <charset val="238"/>
    </font>
    <font>
      <sz val="10"/>
      <name val="Times New Roman"/>
      <family val="1"/>
      <charset val="238"/>
    </font>
    <font>
      <b/>
      <sz val="10"/>
      <name val="Arial"/>
      <family val="2"/>
      <charset val="238"/>
    </font>
    <font>
      <b/>
      <sz val="12"/>
      <name val="Arial"/>
      <family val="2"/>
      <charset val="238"/>
    </font>
    <font>
      <sz val="10"/>
      <name val="Arial"/>
      <family val="2"/>
      <charset val="238"/>
    </font>
    <font>
      <b/>
      <sz val="14"/>
      <name val="Arial"/>
      <family val="2"/>
      <charset val="238"/>
    </font>
    <font>
      <sz val="12"/>
      <name val="Arial"/>
      <family val="2"/>
      <charset val="238"/>
    </font>
    <font>
      <sz val="9"/>
      <name val="Arial"/>
      <family val="2"/>
      <charset val="238"/>
    </font>
    <font>
      <sz val="9"/>
      <color indexed="56"/>
      <name val="Arial"/>
      <family val="2"/>
      <charset val="238"/>
    </font>
    <font>
      <sz val="9"/>
      <color indexed="8"/>
      <name val="Arial"/>
      <family val="2"/>
      <charset val="238"/>
    </font>
    <font>
      <b/>
      <u/>
      <sz val="9"/>
      <name val="Arial"/>
      <family val="2"/>
      <charset val="238"/>
    </font>
    <font>
      <b/>
      <sz val="9"/>
      <name val="Arial"/>
      <family val="2"/>
      <charset val="238"/>
    </font>
    <font>
      <b/>
      <sz val="9"/>
      <name val="Arial"/>
      <family val="2"/>
    </font>
    <font>
      <u/>
      <sz val="9"/>
      <name val="Arial"/>
      <family val="2"/>
    </font>
    <font>
      <sz val="9"/>
      <name val="Arial"/>
      <family val="2"/>
    </font>
    <font>
      <b/>
      <sz val="11"/>
      <name val="Arial CE"/>
      <charset val="238"/>
    </font>
    <font>
      <b/>
      <sz val="20"/>
      <name val="Arial CE"/>
      <charset val="238"/>
    </font>
    <font>
      <b/>
      <sz val="14"/>
      <name val="Arial CE"/>
      <charset val="238"/>
    </font>
    <font>
      <sz val="7"/>
      <name val="Arial"/>
      <family val="2"/>
      <charset val="238"/>
    </font>
    <font>
      <b/>
      <u/>
      <sz val="9"/>
      <color rgb="FFFF0000"/>
      <name val="Arial"/>
      <family val="2"/>
      <charset val="238"/>
    </font>
    <font>
      <sz val="9"/>
      <color rgb="FFFF0000"/>
      <name val="Arial"/>
      <family val="2"/>
      <charset val="238"/>
    </font>
    <font>
      <sz val="11"/>
      <color rgb="FFFF0000"/>
      <name val="Arial"/>
      <family val="2"/>
      <charset val="238"/>
    </font>
    <font>
      <sz val="10"/>
      <color rgb="FFFF0000"/>
      <name val="Arial"/>
      <family val="2"/>
      <charset val="238"/>
    </font>
    <font>
      <sz val="9"/>
      <color rgb="FFFF0000"/>
      <name val="Arial"/>
      <family val="2"/>
    </font>
    <font>
      <u/>
      <sz val="9"/>
      <color rgb="FFFF0000"/>
      <name val="Arial"/>
      <family val="2"/>
      <charset val="238"/>
    </font>
    <font>
      <sz val="10"/>
      <color rgb="FFFF0000"/>
      <name val="Arial CE"/>
      <charset val="238"/>
    </font>
    <font>
      <sz val="11"/>
      <name val="Arial"/>
      <family val="2"/>
      <charset val="238"/>
    </font>
    <font>
      <b/>
      <sz val="11"/>
      <name val="Calibri"/>
      <family val="2"/>
      <charset val="238"/>
      <scheme val="minor"/>
    </font>
    <font>
      <sz val="11"/>
      <name val="Calibri"/>
      <family val="2"/>
      <charset val="238"/>
      <scheme val="minor"/>
    </font>
    <font>
      <b/>
      <sz val="11"/>
      <color theme="1"/>
      <name val="Calibri"/>
      <family val="2"/>
      <charset val="238"/>
      <scheme val="minor"/>
    </font>
    <font>
      <b/>
      <sz val="18"/>
      <name val="Arial"/>
      <family val="2"/>
      <charset val="238"/>
    </font>
    <font>
      <sz val="15"/>
      <color indexed="8"/>
      <name val="Arial"/>
      <family val="2"/>
      <charset val="238"/>
    </font>
    <font>
      <b/>
      <sz val="18"/>
      <color indexed="8"/>
      <name val="Arial"/>
      <family val="2"/>
      <charset val="238"/>
    </font>
    <font>
      <sz val="14"/>
      <color indexed="8"/>
      <name val="Arial"/>
      <family val="2"/>
      <charset val="238"/>
    </font>
    <font>
      <sz val="12"/>
      <color indexed="8"/>
      <name val="Arial"/>
      <family val="2"/>
      <charset val="238"/>
    </font>
    <font>
      <sz val="10"/>
      <color indexed="8"/>
      <name val="Arial"/>
      <family val="2"/>
      <charset val="238"/>
    </font>
    <font>
      <b/>
      <sz val="18"/>
      <color theme="1"/>
      <name val="Calibri"/>
      <family val="2"/>
      <charset val="238"/>
      <scheme val="minor"/>
    </font>
    <font>
      <sz val="14"/>
      <color theme="1"/>
      <name val="Calibri"/>
      <family val="2"/>
      <charset val="238"/>
      <scheme val="minor"/>
    </font>
    <font>
      <b/>
      <sz val="9"/>
      <color theme="1"/>
      <name val="Arial"/>
      <family val="2"/>
      <charset val="238"/>
    </font>
    <font>
      <b/>
      <sz val="9"/>
      <color theme="1"/>
      <name val="Calibri"/>
      <family val="2"/>
      <charset val="238"/>
      <scheme val="minor"/>
    </font>
    <font>
      <b/>
      <sz val="10"/>
      <color indexed="8"/>
      <name val="Arial"/>
      <family val="2"/>
      <charset val="238"/>
    </font>
    <font>
      <b/>
      <sz val="12"/>
      <color indexed="8"/>
      <name val="Arial"/>
      <family val="2"/>
      <charset val="238"/>
    </font>
    <font>
      <sz val="7"/>
      <color theme="1"/>
      <name val="Arial"/>
      <family val="2"/>
      <charset val="238"/>
    </font>
    <font>
      <sz val="7"/>
      <color indexed="8"/>
      <name val="Symbol"/>
      <family val="1"/>
      <charset val="2"/>
    </font>
    <font>
      <sz val="7"/>
      <color theme="1"/>
      <name val="Symbol"/>
      <family val="1"/>
      <charset val="2"/>
    </font>
    <font>
      <sz val="12"/>
      <color theme="1"/>
      <name val="Calibri"/>
      <family val="2"/>
      <charset val="238"/>
      <scheme val="minor"/>
    </font>
    <font>
      <b/>
      <sz val="12"/>
      <color theme="1"/>
      <name val="Arial"/>
      <family val="2"/>
      <charset val="238"/>
    </font>
    <font>
      <sz val="12"/>
      <color theme="1"/>
      <name val="Arial"/>
      <family val="2"/>
      <charset val="238"/>
    </font>
    <font>
      <b/>
      <sz val="12"/>
      <color theme="1"/>
      <name val="Calibri"/>
      <family val="2"/>
      <charset val="238"/>
      <scheme val="minor"/>
    </font>
    <font>
      <b/>
      <sz val="11"/>
      <name val="Arial"/>
      <family val="2"/>
      <charset val="238"/>
    </font>
    <font>
      <sz val="9"/>
      <name val="Symbol"/>
      <family val="1"/>
      <charset val="2"/>
    </font>
    <font>
      <b/>
      <sz val="7"/>
      <color theme="1"/>
      <name val="Arial"/>
      <family val="2"/>
      <charset val="238"/>
    </font>
    <font>
      <sz val="7"/>
      <color theme="1"/>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249977111117893"/>
        <bgColor indexed="64"/>
      </patternFill>
    </fill>
  </fills>
  <borders count="2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xf numFmtId="0" fontId="1" fillId="0" borderId="0"/>
    <xf numFmtId="0" fontId="1" fillId="0" borderId="0"/>
  </cellStyleXfs>
  <cellXfs count="508">
    <xf numFmtId="0" fontId="0" fillId="0" borderId="0" xfId="0"/>
    <xf numFmtId="0" fontId="0" fillId="0" borderId="1" xfId="0" applyBorder="1"/>
    <xf numFmtId="0" fontId="6" fillId="0" borderId="2" xfId="0" applyFont="1" applyBorder="1" applyAlignment="1">
      <alignment horizontal="left"/>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Border="1" applyAlignment="1">
      <alignment horizontal="left" vertical="center" wrapText="1"/>
    </xf>
    <xf numFmtId="16" fontId="7" fillId="0" borderId="2" xfId="0" applyNumberFormat="1" applyFont="1" applyBorder="1" applyAlignment="1">
      <alignment horizontal="left" vertical="center"/>
    </xf>
    <xf numFmtId="0" fontId="0" fillId="0" borderId="1" xfId="0" applyBorder="1" applyAlignment="1">
      <alignment vertical="center"/>
    </xf>
    <xf numFmtId="0" fontId="7" fillId="0" borderId="2" xfId="0" applyFont="1" applyFill="1" applyBorder="1" applyAlignment="1">
      <alignment horizontal="left" vertical="center" wrapText="1"/>
    </xf>
    <xf numFmtId="0" fontId="0" fillId="0" borderId="0" xfId="0" applyFill="1" applyBorder="1"/>
    <xf numFmtId="16" fontId="7" fillId="0" borderId="0" xfId="0" applyNumberFormat="1" applyFont="1" applyBorder="1" applyAlignment="1">
      <alignment horizontal="left" vertical="center"/>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7" fillId="0" borderId="0" xfId="0" applyFont="1" applyBorder="1" applyAlignment="1">
      <alignment horizontal="left" vertical="center" wrapText="1"/>
    </xf>
    <xf numFmtId="0" fontId="0" fillId="4" borderId="0" xfId="0" applyFill="1"/>
    <xf numFmtId="4" fontId="3" fillId="2" borderId="2" xfId="1" applyNumberFormat="1" applyFont="1" applyFill="1" applyBorder="1" applyAlignment="1" applyProtection="1">
      <alignment horizontal="center" vertical="center"/>
      <protection locked="0"/>
    </xf>
    <xf numFmtId="4" fontId="6" fillId="0" borderId="2" xfId="0" applyNumberFormat="1" applyFont="1" applyBorder="1" applyAlignment="1">
      <alignment horizontal="right" vertical="center"/>
    </xf>
    <xf numFmtId="0" fontId="6" fillId="0" borderId="2" xfId="0" applyFont="1" applyFill="1" applyBorder="1" applyAlignment="1">
      <alignment horizontal="left" vertical="center"/>
    </xf>
    <xf numFmtId="0" fontId="7" fillId="0" borderId="0" xfId="0" applyFont="1" applyFill="1" applyBorder="1" applyAlignment="1">
      <alignment horizontal="left" vertical="center" wrapText="1"/>
    </xf>
    <xf numFmtId="0" fontId="0" fillId="0" borderId="0" xfId="0" applyBorder="1"/>
    <xf numFmtId="1" fontId="7" fillId="0" borderId="0" xfId="0" applyNumberFormat="1" applyFont="1" applyFill="1" applyBorder="1" applyAlignment="1">
      <alignment horizontal="left" vertical="center" wrapText="1"/>
    </xf>
    <xf numFmtId="4" fontId="6" fillId="0" borderId="0" xfId="0" applyNumberFormat="1" applyFont="1" applyBorder="1" applyAlignment="1">
      <alignment horizontal="right" vertical="center"/>
    </xf>
    <xf numFmtId="0" fontId="0" fillId="4" borderId="0" xfId="0" applyFill="1" applyBorder="1"/>
    <xf numFmtId="16" fontId="7" fillId="4" borderId="0" xfId="0" applyNumberFormat="1" applyFont="1" applyFill="1" applyBorder="1" applyAlignment="1">
      <alignment horizontal="left" vertical="center"/>
    </xf>
    <xf numFmtId="0" fontId="5" fillId="4" borderId="0" xfId="0" applyFont="1" applyFill="1" applyBorder="1" applyAlignment="1">
      <alignment horizontal="left" vertical="center" wrapText="1"/>
    </xf>
    <xf numFmtId="0" fontId="6" fillId="4" borderId="0" xfId="0" applyFont="1" applyFill="1" applyBorder="1" applyAlignment="1">
      <alignment horizontal="left" vertical="center" wrapText="1"/>
    </xf>
    <xf numFmtId="0" fontId="7" fillId="4" borderId="0" xfId="0" applyFont="1" applyFill="1" applyBorder="1" applyAlignment="1">
      <alignment horizontal="left" vertical="center" wrapText="1"/>
    </xf>
    <xf numFmtId="1" fontId="7" fillId="4" borderId="0" xfId="0" applyNumberFormat="1" applyFont="1" applyFill="1" applyBorder="1" applyAlignment="1">
      <alignment horizontal="left" vertical="center" wrapText="1"/>
    </xf>
    <xf numFmtId="4" fontId="6" fillId="4" borderId="0" xfId="0" applyNumberFormat="1" applyFont="1" applyFill="1" applyBorder="1" applyAlignment="1">
      <alignment horizontal="right" vertical="center"/>
    </xf>
    <xf numFmtId="0" fontId="6" fillId="0" borderId="0" xfId="0" applyFont="1" applyFill="1" applyBorder="1" applyAlignment="1">
      <alignment horizontal="left" vertical="center"/>
    </xf>
    <xf numFmtId="0" fontId="7" fillId="0" borderId="0" xfId="0" applyFont="1" applyBorder="1" applyAlignment="1">
      <alignment vertical="center" wrapText="1"/>
    </xf>
    <xf numFmtId="0" fontId="7" fillId="4" borderId="0" xfId="0" applyFont="1" applyFill="1" applyBorder="1" applyAlignment="1">
      <alignment vertical="center" wrapText="1"/>
    </xf>
    <xf numFmtId="0" fontId="6" fillId="0" borderId="2" xfId="0" applyFont="1" applyBorder="1" applyAlignment="1">
      <alignment horizontal="left" vertical="center"/>
    </xf>
    <xf numFmtId="4" fontId="6" fillId="0" borderId="3" xfId="0" applyNumberFormat="1" applyFont="1" applyBorder="1" applyAlignment="1">
      <alignment horizontal="right" vertical="center"/>
    </xf>
    <xf numFmtId="0" fontId="4" fillId="0" borderId="0" xfId="0" applyFont="1" applyFill="1" applyBorder="1" applyAlignment="1">
      <alignment vertical="center" wrapText="1"/>
    </xf>
    <xf numFmtId="0" fontId="0" fillId="0" borderId="1" xfId="0" applyBorder="1" applyAlignment="1">
      <alignment vertical="top"/>
    </xf>
    <xf numFmtId="0" fontId="0" fillId="0" borderId="0" xfId="0" applyAlignment="1">
      <alignment vertical="top"/>
    </xf>
    <xf numFmtId="0" fontId="0" fillId="0" borderId="0" xfId="0" applyFill="1" applyBorder="1" applyAlignment="1"/>
    <xf numFmtId="0" fontId="3" fillId="0" borderId="2" xfId="0" applyFont="1" applyBorder="1" applyAlignment="1">
      <alignment horizontal="left" vertical="center" wrapText="1"/>
    </xf>
    <xf numFmtId="4" fontId="3" fillId="2" borderId="2" xfId="1" applyNumberFormat="1" applyFont="1" applyFill="1" applyBorder="1" applyAlignment="1" applyProtection="1">
      <alignment horizontal="right" vertical="center"/>
      <protection locked="0"/>
    </xf>
    <xf numFmtId="4" fontId="3" fillId="2" borderId="3" xfId="1" applyNumberFormat="1" applyFont="1" applyFill="1" applyBorder="1" applyAlignment="1" applyProtection="1">
      <alignment horizontal="right" vertical="center"/>
      <protection locked="0"/>
    </xf>
    <xf numFmtId="0" fontId="7" fillId="0" borderId="0" xfId="0" applyFont="1" applyBorder="1" applyAlignment="1">
      <alignment horizontal="right" vertical="center" wrapText="1"/>
    </xf>
    <xf numFmtId="0" fontId="7" fillId="4" borderId="0" xfId="0" applyFont="1" applyFill="1" applyBorder="1" applyAlignment="1">
      <alignment horizontal="right" vertical="center" wrapText="1"/>
    </xf>
    <xf numFmtId="0" fontId="0" fillId="0" borderId="0" xfId="0" applyAlignment="1">
      <alignment horizontal="right"/>
    </xf>
    <xf numFmtId="0" fontId="7" fillId="0" borderId="0" xfId="0" applyFont="1" applyBorder="1" applyAlignment="1">
      <alignment horizontal="center" vertical="center" wrapText="1"/>
    </xf>
    <xf numFmtId="0" fontId="7" fillId="4" borderId="0" xfId="0" applyFont="1" applyFill="1" applyBorder="1" applyAlignment="1">
      <alignment horizontal="center" vertical="center" wrapText="1"/>
    </xf>
    <xf numFmtId="0" fontId="0" fillId="0" borderId="0" xfId="0" applyAlignment="1">
      <alignment horizontal="center"/>
    </xf>
    <xf numFmtId="16" fontId="7" fillId="0" borderId="2" xfId="0" applyNumberFormat="1" applyFont="1" applyFill="1" applyBorder="1" applyAlignment="1">
      <alignment horizontal="left" vertical="center"/>
    </xf>
    <xf numFmtId="0" fontId="5"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16" fontId="7" fillId="0" borderId="0" xfId="0" applyNumberFormat="1" applyFont="1" applyFill="1" applyBorder="1" applyAlignment="1">
      <alignment horizontal="left"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 fontId="6" fillId="0" borderId="0" xfId="0" applyNumberFormat="1" applyFont="1" applyFill="1" applyBorder="1" applyAlignment="1">
      <alignment horizontal="right" vertical="center"/>
    </xf>
    <xf numFmtId="0" fontId="0" fillId="0" borderId="1" xfId="0" applyFill="1" applyBorder="1" applyAlignment="1">
      <alignment vertical="center"/>
    </xf>
    <xf numFmtId="0" fontId="0" fillId="0" borderId="0" xfId="0" applyFill="1"/>
    <xf numFmtId="4" fontId="3" fillId="3" borderId="2" xfId="1" applyNumberFormat="1" applyFont="1" applyFill="1" applyBorder="1" applyAlignment="1" applyProtection="1">
      <alignment horizontal="center" vertical="center"/>
      <protection locked="0"/>
    </xf>
    <xf numFmtId="4" fontId="3" fillId="3" borderId="3" xfId="1" applyNumberFormat="1" applyFont="1" applyFill="1" applyBorder="1" applyAlignment="1" applyProtection="1">
      <alignment horizontal="center" vertical="center"/>
      <protection locked="0"/>
    </xf>
    <xf numFmtId="0" fontId="7" fillId="0" borderId="2" xfId="0" applyFont="1" applyBorder="1" applyAlignment="1">
      <alignment horizontal="left" vertical="center"/>
    </xf>
    <xf numFmtId="0" fontId="0" fillId="0" borderId="0" xfId="0" applyAlignment="1"/>
    <xf numFmtId="16" fontId="7" fillId="0" borderId="0" xfId="0" applyNumberFormat="1" applyFont="1" applyBorder="1" applyAlignment="1">
      <alignment horizontal="center" vertical="center"/>
    </xf>
    <xf numFmtId="16" fontId="7" fillId="4" borderId="0" xfId="0" applyNumberFormat="1" applyFont="1" applyFill="1" applyBorder="1" applyAlignment="1">
      <alignment horizontal="center" vertical="center"/>
    </xf>
    <xf numFmtId="16" fontId="7" fillId="0" borderId="2" xfId="0" applyNumberFormat="1" applyFont="1" applyBorder="1" applyAlignment="1">
      <alignment horizontal="center" vertical="center"/>
    </xf>
    <xf numFmtId="16" fontId="7"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1" fontId="7" fillId="4" borderId="0" xfId="0" applyNumberFormat="1"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horizontal="center" vertical="center" wrapText="1"/>
    </xf>
    <xf numFmtId="49" fontId="6" fillId="0" borderId="0" xfId="0" applyNumberFormat="1" applyFont="1" applyBorder="1" applyAlignment="1">
      <alignment horizontal="left" vertical="center" wrapText="1"/>
    </xf>
    <xf numFmtId="0" fontId="0" fillId="0" borderId="0" xfId="0" applyBorder="1" applyAlignment="1">
      <alignment horizontal="left"/>
    </xf>
    <xf numFmtId="0" fontId="0" fillId="0" borderId="0" xfId="0" applyFill="1" applyBorder="1" applyAlignment="1">
      <alignment horizontal="left"/>
    </xf>
    <xf numFmtId="0" fontId="0" fillId="0" borderId="0" xfId="0" applyAlignment="1">
      <alignment horizontal="left"/>
    </xf>
    <xf numFmtId="4" fontId="6" fillId="4" borderId="0" xfId="0" applyNumberFormat="1" applyFont="1" applyFill="1" applyBorder="1" applyAlignment="1">
      <alignment horizontal="left" vertical="center"/>
    </xf>
    <xf numFmtId="0" fontId="6" fillId="0" borderId="2" xfId="0" applyFont="1" applyFill="1" applyBorder="1" applyAlignment="1">
      <alignment horizontal="left" vertical="center" wrapText="1"/>
    </xf>
    <xf numFmtId="0" fontId="7" fillId="0" borderId="2" xfId="0" applyFont="1" applyFill="1" applyBorder="1" applyAlignment="1">
      <alignment vertical="center" wrapText="1"/>
    </xf>
    <xf numFmtId="16" fontId="7" fillId="0" borderId="3" xfId="0" applyNumberFormat="1" applyFont="1" applyFill="1" applyBorder="1" applyAlignment="1">
      <alignment horizontal="left" vertical="center"/>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16" fontId="7" fillId="0" borderId="2" xfId="0" applyNumberFormat="1" applyFont="1" applyFill="1" applyBorder="1" applyAlignment="1">
      <alignment horizontal="center" vertical="center"/>
    </xf>
    <xf numFmtId="0" fontId="6" fillId="0" borderId="2" xfId="0" applyFont="1" applyFill="1" applyBorder="1" applyAlignment="1">
      <alignment vertical="center"/>
    </xf>
    <xf numFmtId="0" fontId="12" fillId="0" borderId="2" xfId="0" applyFont="1" applyFill="1" applyBorder="1" applyAlignment="1">
      <alignment horizontal="center" vertical="center" wrapText="1"/>
    </xf>
    <xf numFmtId="0" fontId="6" fillId="0" borderId="3" xfId="0" applyFont="1" applyFill="1" applyBorder="1" applyAlignment="1">
      <alignment horizontal="left" vertical="center"/>
    </xf>
    <xf numFmtId="4" fontId="6" fillId="0" borderId="2" xfId="0" applyNumberFormat="1" applyFont="1" applyFill="1" applyBorder="1" applyAlignment="1">
      <alignment horizontal="right" vertical="center"/>
    </xf>
    <xf numFmtId="4" fontId="6" fillId="0" borderId="3" xfId="0" applyNumberFormat="1" applyFont="1" applyFill="1" applyBorder="1" applyAlignment="1">
      <alignment horizontal="right" vertical="center"/>
    </xf>
    <xf numFmtId="16" fontId="7" fillId="0" borderId="3" xfId="0" applyNumberFormat="1" applyFont="1" applyFill="1" applyBorder="1" applyAlignment="1">
      <alignment horizontal="center" vertical="center"/>
    </xf>
    <xf numFmtId="1" fontId="7" fillId="0" borderId="3" xfId="0" applyNumberFormat="1" applyFont="1" applyFill="1" applyBorder="1" applyAlignment="1">
      <alignment horizontal="center" vertical="center" wrapText="1"/>
    </xf>
    <xf numFmtId="4" fontId="3" fillId="0" borderId="3" xfId="1" applyNumberFormat="1" applyFont="1" applyFill="1" applyBorder="1" applyAlignment="1" applyProtection="1">
      <alignment horizontal="center" vertical="center"/>
      <protection locked="0"/>
    </xf>
    <xf numFmtId="1" fontId="7" fillId="0" borderId="2" xfId="0" applyNumberFormat="1" applyFont="1" applyFill="1" applyBorder="1" applyAlignment="1">
      <alignment horizontal="center" vertical="center" wrapText="1"/>
    </xf>
    <xf numFmtId="4" fontId="3" fillId="0" borderId="2" xfId="1" applyNumberFormat="1" applyFont="1" applyFill="1" applyBorder="1" applyAlignment="1" applyProtection="1">
      <alignment horizontal="center" vertical="center"/>
      <protection locked="0"/>
    </xf>
    <xf numFmtId="0" fontId="8" fillId="0" borderId="2" xfId="0" applyFont="1" applyFill="1" applyBorder="1" applyAlignment="1">
      <alignment horizontal="left" vertical="center" wrapText="1"/>
    </xf>
    <xf numFmtId="0" fontId="15" fillId="0" borderId="0" xfId="0" applyFont="1" applyBorder="1" applyAlignment="1" applyProtection="1"/>
    <xf numFmtId="0" fontId="14" fillId="0" borderId="0" xfId="0" applyFont="1" applyFill="1" applyBorder="1" applyAlignment="1" applyProtection="1"/>
    <xf numFmtId="4" fontId="14" fillId="0" borderId="0" xfId="0" applyNumberFormat="1" applyFont="1" applyFill="1" applyBorder="1" applyAlignment="1" applyProtection="1"/>
    <xf numFmtId="4" fontId="14" fillId="0" borderId="0" xfId="0" applyNumberFormat="1" applyFont="1" applyBorder="1" applyAlignment="1" applyProtection="1"/>
    <xf numFmtId="164" fontId="14" fillId="0" borderId="0" xfId="0" applyNumberFormat="1" applyFont="1" applyBorder="1" applyAlignment="1" applyProtection="1"/>
    <xf numFmtId="0" fontId="0" fillId="0" borderId="0" xfId="0" applyBorder="1" applyAlignment="1" applyProtection="1"/>
    <xf numFmtId="0" fontId="18" fillId="0" borderId="4" xfId="0" applyFont="1" applyBorder="1" applyAlignment="1" applyProtection="1"/>
    <xf numFmtId="0" fontId="19" fillId="0" borderId="5" xfId="0" applyFont="1" applyBorder="1" applyAlignment="1" applyProtection="1">
      <alignment horizontal="center"/>
    </xf>
    <xf numFmtId="0" fontId="19" fillId="0" borderId="5" xfId="0" applyFont="1" applyBorder="1" applyAlignment="1" applyProtection="1"/>
    <xf numFmtId="4" fontId="20" fillId="0" borderId="5" xfId="0" applyNumberFormat="1" applyFont="1" applyBorder="1" applyAlignment="1" applyProtection="1">
      <alignment horizontal="right"/>
    </xf>
    <xf numFmtId="164" fontId="21" fillId="0" borderId="5" xfId="0" applyNumberFormat="1" applyFont="1" applyBorder="1" applyAlignment="1" applyProtection="1"/>
    <xf numFmtId="0" fontId="18" fillId="0" borderId="6" xfId="0" applyFont="1" applyBorder="1" applyAlignment="1" applyProtection="1"/>
    <xf numFmtId="0" fontId="18" fillId="0" borderId="7" xfId="0" applyFont="1" applyBorder="1" applyAlignment="1" applyProtection="1"/>
    <xf numFmtId="0" fontId="18" fillId="0" borderId="1" xfId="0" applyFont="1" applyBorder="1" applyAlignment="1" applyProtection="1"/>
    <xf numFmtId="0" fontId="22" fillId="0" borderId="0" xfId="0" applyFont="1" applyFill="1" applyBorder="1" applyAlignment="1" applyProtection="1">
      <alignment horizontal="center" vertical="center"/>
    </xf>
    <xf numFmtId="0" fontId="22" fillId="0" borderId="0" xfId="0" applyFont="1" applyFill="1" applyBorder="1" applyAlignment="1" applyProtection="1"/>
    <xf numFmtId="0" fontId="19" fillId="0" borderId="0" xfId="0" applyFont="1" applyFill="1" applyBorder="1" applyAlignment="1" applyProtection="1"/>
    <xf numFmtId="4" fontId="20" fillId="0" borderId="0" xfId="0" applyNumberFormat="1" applyFont="1" applyBorder="1" applyAlignment="1" applyProtection="1">
      <alignment horizontal="right"/>
    </xf>
    <xf numFmtId="164" fontId="21" fillId="0" borderId="0" xfId="0" applyNumberFormat="1" applyFont="1" applyBorder="1" applyAlignment="1" applyProtection="1"/>
    <xf numFmtId="164" fontId="23" fillId="0" borderId="0" xfId="0" applyNumberFormat="1" applyFont="1" applyBorder="1" applyAlignment="1" applyProtection="1">
      <alignment vertical="center"/>
    </xf>
    <xf numFmtId="0" fontId="18" fillId="0" borderId="8" xfId="0" applyFont="1" applyBorder="1" applyAlignment="1" applyProtection="1"/>
    <xf numFmtId="0" fontId="19" fillId="0" borderId="9" xfId="0" applyFont="1" applyFill="1" applyBorder="1" applyAlignment="1" applyProtection="1"/>
    <xf numFmtId="4" fontId="20" fillId="0" borderId="9" xfId="0" applyNumberFormat="1" applyFont="1" applyBorder="1" applyAlignment="1" applyProtection="1">
      <alignment horizontal="right"/>
    </xf>
    <xf numFmtId="164" fontId="21" fillId="0" borderId="9" xfId="0" applyNumberFormat="1" applyFont="1" applyBorder="1" applyAlignment="1" applyProtection="1"/>
    <xf numFmtId="0" fontId="18" fillId="0" borderId="10" xfId="0" applyFont="1" applyBorder="1" applyAlignment="1" applyProtection="1"/>
    <xf numFmtId="0" fontId="18" fillId="0" borderId="0" xfId="0" applyFont="1" applyBorder="1" applyAlignment="1" applyProtection="1"/>
    <xf numFmtId="0" fontId="20" fillId="0" borderId="0" xfId="0" applyFont="1" applyBorder="1" applyAlignment="1" applyProtection="1">
      <alignment horizontal="center"/>
    </xf>
    <xf numFmtId="0" fontId="20" fillId="0" borderId="0" xfId="0" applyFont="1" applyBorder="1" applyAlignment="1" applyProtection="1"/>
    <xf numFmtId="0" fontId="19" fillId="0" borderId="0" xfId="0" applyFont="1" applyBorder="1" applyAlignment="1" applyProtection="1"/>
    <xf numFmtId="0" fontId="18" fillId="0" borderId="11" xfId="0" applyFont="1" applyBorder="1" applyAlignment="1" applyProtection="1"/>
    <xf numFmtId="0" fontId="23" fillId="0" borderId="12" xfId="0" applyFont="1" applyBorder="1" applyAlignment="1" applyProtection="1">
      <alignment horizontal="center"/>
    </xf>
    <xf numFmtId="0" fontId="21" fillId="0" borderId="12" xfId="0" applyFont="1" applyBorder="1" applyAlignment="1" applyProtection="1"/>
    <xf numFmtId="4" fontId="19" fillId="0" borderId="12" xfId="0" applyNumberFormat="1" applyFont="1" applyBorder="1" applyAlignment="1" applyProtection="1"/>
    <xf numFmtId="164" fontId="21" fillId="0" borderId="12" xfId="0" applyNumberFormat="1" applyFont="1" applyBorder="1" applyAlignment="1" applyProtection="1"/>
    <xf numFmtId="0" fontId="18" fillId="0" borderId="13" xfId="0" applyFont="1" applyBorder="1" applyAlignment="1" applyProtection="1"/>
    <xf numFmtId="0" fontId="18" fillId="0" borderId="14" xfId="0" applyFont="1" applyBorder="1" applyAlignment="1" applyProtection="1"/>
    <xf numFmtId="0" fontId="23" fillId="0" borderId="0" xfId="0" applyFont="1" applyBorder="1" applyAlignment="1" applyProtection="1">
      <alignment vertical="center"/>
    </xf>
    <xf numFmtId="0" fontId="23" fillId="0" borderId="0" xfId="0" applyFont="1" applyFill="1" applyBorder="1" applyAlignment="1" applyProtection="1">
      <alignment vertical="center"/>
    </xf>
    <xf numFmtId="4" fontId="20" fillId="0" borderId="0" xfId="0" applyNumberFormat="1" applyFont="1" applyFill="1" applyBorder="1" applyAlignment="1" applyProtection="1">
      <alignment vertical="center"/>
    </xf>
    <xf numFmtId="0" fontId="18" fillId="0" borderId="15" xfId="0" applyFont="1" applyBorder="1" applyAlignment="1" applyProtection="1"/>
    <xf numFmtId="0" fontId="14" fillId="0" borderId="14" xfId="0" applyFont="1" applyBorder="1" applyAlignment="1" applyProtection="1"/>
    <xf numFmtId="4" fontId="20" fillId="0" borderId="0" xfId="0" applyNumberFormat="1" applyFont="1" applyBorder="1" applyAlignment="1" applyProtection="1">
      <alignment vertical="center"/>
    </xf>
    <xf numFmtId="0" fontId="14" fillId="0" borderId="15" xfId="0" applyFont="1" applyBorder="1" applyAlignment="1" applyProtection="1"/>
    <xf numFmtId="0" fontId="14" fillId="0" borderId="16" xfId="0" applyFont="1" applyBorder="1" applyAlignment="1" applyProtection="1"/>
    <xf numFmtId="0" fontId="23" fillId="0" borderId="17" xfId="0" applyFont="1" applyBorder="1" applyAlignment="1" applyProtection="1">
      <alignment vertical="center"/>
    </xf>
    <xf numFmtId="4" fontId="20" fillId="0" borderId="17" xfId="0" applyNumberFormat="1" applyFont="1" applyBorder="1" applyAlignment="1" applyProtection="1">
      <alignment vertical="center"/>
    </xf>
    <xf numFmtId="0" fontId="14" fillId="0" borderId="18" xfId="0" applyFont="1" applyBorder="1" applyAlignment="1" applyProtection="1"/>
    <xf numFmtId="0" fontId="24" fillId="0" borderId="4" xfId="1" applyFont="1" applyFill="1" applyBorder="1" applyAlignment="1" applyProtection="1">
      <alignment horizontal="right" vertical="top"/>
    </xf>
    <xf numFmtId="0" fontId="24" fillId="0" borderId="5" xfId="1" applyFont="1" applyFill="1" applyBorder="1" applyAlignment="1" applyProtection="1">
      <alignment horizontal="left" vertical="top"/>
    </xf>
    <xf numFmtId="0" fontId="24" fillId="0" borderId="5" xfId="1" applyFont="1" applyFill="1" applyBorder="1" applyAlignment="1" applyProtection="1">
      <alignment horizontal="center" vertical="top"/>
    </xf>
    <xf numFmtId="3" fontId="24" fillId="0" borderId="5" xfId="1" applyNumberFormat="1" applyFont="1" applyFill="1" applyBorder="1" applyAlignment="1" applyProtection="1">
      <alignment horizontal="center" vertical="top"/>
    </xf>
    <xf numFmtId="4" fontId="25" fillId="0" borderId="5" xfId="1" applyNumberFormat="1" applyFont="1" applyFill="1" applyBorder="1" applyAlignment="1" applyProtection="1">
      <alignment horizontal="center" vertical="top"/>
    </xf>
    <xf numFmtId="4" fontId="24" fillId="0" borderId="5" xfId="1" applyNumberFormat="1" applyFont="1" applyFill="1" applyBorder="1" applyAlignment="1" applyProtection="1"/>
    <xf numFmtId="164" fontId="24" fillId="0" borderId="5" xfId="1" applyNumberFormat="1" applyFont="1" applyFill="1" applyBorder="1" applyAlignment="1" applyProtection="1"/>
    <xf numFmtId="0" fontId="26" fillId="0" borderId="5" xfId="1" applyFont="1" applyFill="1" applyBorder="1" applyAlignment="1" applyProtection="1"/>
    <xf numFmtId="0" fontId="2" fillId="0" borderId="5" xfId="1" applyFont="1" applyFill="1" applyBorder="1" applyAlignment="1" applyProtection="1"/>
    <xf numFmtId="0" fontId="2" fillId="0" borderId="6" xfId="1" applyFill="1" applyBorder="1" applyAlignment="1" applyProtection="1"/>
    <xf numFmtId="0" fontId="2" fillId="0" borderId="7" xfId="1" applyFill="1" applyBorder="1" applyAlignment="1" applyProtection="1"/>
    <xf numFmtId="0" fontId="24" fillId="0" borderId="1" xfId="1" applyFont="1" applyFill="1" applyBorder="1" applyAlignment="1" applyProtection="1">
      <alignment horizontal="right" vertical="top"/>
    </xf>
    <xf numFmtId="1" fontId="27" fillId="0" borderId="0" xfId="1" applyNumberFormat="1" applyFont="1" applyFill="1" applyBorder="1" applyAlignment="1" applyProtection="1">
      <alignment horizontal="left" vertical="top"/>
    </xf>
    <xf numFmtId="0" fontId="28" fillId="0" borderId="0" xfId="1" applyFont="1" applyFill="1" applyBorder="1" applyAlignment="1" applyProtection="1">
      <alignment horizontal="left" vertical="top"/>
    </xf>
    <xf numFmtId="0" fontId="24" fillId="0" borderId="0" xfId="1" applyFont="1" applyFill="1" applyBorder="1" applyAlignment="1" applyProtection="1">
      <alignment horizontal="center" vertical="top"/>
    </xf>
    <xf numFmtId="3" fontId="24" fillId="0" borderId="0" xfId="1" applyNumberFormat="1" applyFont="1" applyFill="1" applyBorder="1" applyAlignment="1" applyProtection="1">
      <alignment horizontal="center" vertical="top"/>
    </xf>
    <xf numFmtId="4" fontId="24" fillId="0" borderId="0" xfId="1" applyNumberFormat="1" applyFont="1" applyFill="1" applyBorder="1" applyAlignment="1" applyProtection="1"/>
    <xf numFmtId="164" fontId="24" fillId="0" borderId="0" xfId="1" applyNumberFormat="1" applyFont="1" applyFill="1" applyBorder="1" applyAlignment="1" applyProtection="1"/>
    <xf numFmtId="0" fontId="24" fillId="0" borderId="0" xfId="1" applyFont="1" applyFill="1" applyBorder="1" applyAlignment="1" applyProtection="1">
      <alignment horizontal="left" vertical="center"/>
    </xf>
    <xf numFmtId="0" fontId="24" fillId="0" borderId="0" xfId="1" applyFont="1" applyFill="1" applyBorder="1" applyAlignment="1" applyProtection="1">
      <alignment horizontal="center" vertical="center"/>
    </xf>
    <xf numFmtId="3" fontId="24" fillId="0" borderId="0" xfId="1" applyNumberFormat="1" applyFont="1" applyFill="1" applyBorder="1" applyAlignment="1" applyProtection="1">
      <alignment horizontal="center" vertical="center"/>
    </xf>
    <xf numFmtId="4" fontId="24" fillId="0" borderId="0" xfId="1" applyNumberFormat="1" applyFont="1" applyFill="1" applyBorder="1" applyAlignment="1" applyProtection="1">
      <alignment vertical="center"/>
    </xf>
    <xf numFmtId="164" fontId="24" fillId="0" borderId="0" xfId="1" applyNumberFormat="1" applyFont="1" applyFill="1" applyBorder="1" applyAlignment="1" applyProtection="1">
      <alignment vertical="center"/>
    </xf>
    <xf numFmtId="0" fontId="24" fillId="0" borderId="1" xfId="0" applyFont="1" applyFill="1" applyBorder="1" applyAlignment="1" applyProtection="1">
      <alignment horizontal="right" vertical="top"/>
    </xf>
    <xf numFmtId="0" fontId="0" fillId="0" borderId="1" xfId="0" applyBorder="1" applyAlignment="1" applyProtection="1"/>
    <xf numFmtId="0" fontId="24" fillId="0" borderId="0" xfId="1" applyFont="1" applyFill="1" applyBorder="1" applyAlignment="1" applyProtection="1">
      <alignment horizontal="left" vertical="top"/>
    </xf>
    <xf numFmtId="0" fontId="24" fillId="7" borderId="0" xfId="1" applyFont="1" applyFill="1" applyBorder="1" applyAlignment="1" applyProtection="1">
      <alignment horizontal="left" vertical="top"/>
    </xf>
    <xf numFmtId="0" fontId="24" fillId="0" borderId="8" xfId="1" applyFont="1" applyFill="1" applyBorder="1" applyAlignment="1" applyProtection="1">
      <alignment horizontal="right" vertical="top"/>
    </xf>
    <xf numFmtId="0" fontId="24" fillId="0" borderId="9" xfId="1" applyFont="1" applyFill="1" applyBorder="1" applyAlignment="1" applyProtection="1">
      <alignment horizontal="left" vertical="top"/>
    </xf>
    <xf numFmtId="0" fontId="24" fillId="0" borderId="9" xfId="1" applyFont="1" applyFill="1" applyBorder="1" applyAlignment="1" applyProtection="1">
      <alignment horizontal="center" vertical="top"/>
    </xf>
    <xf numFmtId="3" fontId="24" fillId="0" borderId="9" xfId="1" applyNumberFormat="1" applyFont="1" applyFill="1" applyBorder="1" applyAlignment="1" applyProtection="1">
      <alignment horizontal="center" vertical="top"/>
    </xf>
    <xf numFmtId="4" fontId="25" fillId="0" borderId="9" xfId="1" applyNumberFormat="1" applyFont="1" applyFill="1" applyBorder="1" applyAlignment="1" applyProtection="1">
      <alignment horizontal="center" vertical="top"/>
    </xf>
    <xf numFmtId="4" fontId="24" fillId="0" borderId="9" xfId="1" applyNumberFormat="1" applyFont="1" applyFill="1" applyBorder="1" applyAlignment="1" applyProtection="1"/>
    <xf numFmtId="164" fontId="24" fillId="0" borderId="9" xfId="1" applyNumberFormat="1" applyFont="1" applyFill="1" applyBorder="1" applyAlignment="1" applyProtection="1"/>
    <xf numFmtId="0" fontId="26" fillId="0" borderId="9" xfId="1" applyFont="1" applyFill="1" applyBorder="1" applyAlignment="1" applyProtection="1"/>
    <xf numFmtId="0" fontId="2" fillId="0" borderId="9" xfId="1" applyFont="1" applyFill="1" applyBorder="1" applyAlignment="1" applyProtection="1"/>
    <xf numFmtId="0" fontId="2" fillId="0" borderId="10" xfId="1" applyFill="1" applyBorder="1" applyAlignment="1" applyProtection="1"/>
    <xf numFmtId="0" fontId="24" fillId="0" borderId="0" xfId="1" applyFont="1" applyFill="1" applyBorder="1" applyAlignment="1" applyProtection="1">
      <alignment horizontal="left" vertical="justify" wrapText="1"/>
    </xf>
    <xf numFmtId="0" fontId="24" fillId="0" borderId="0" xfId="1" applyFont="1" applyFill="1" applyBorder="1" applyAlignment="1" applyProtection="1">
      <alignment horizontal="center" vertical="justify" wrapText="1"/>
    </xf>
    <xf numFmtId="3" fontId="24" fillId="0" borderId="0" xfId="1" applyNumberFormat="1" applyFont="1" applyFill="1" applyBorder="1" applyAlignment="1" applyProtection="1">
      <alignment horizontal="center" vertical="justify" wrapText="1"/>
    </xf>
    <xf numFmtId="4" fontId="24" fillId="0" borderId="0" xfId="1" applyNumberFormat="1" applyFont="1" applyFill="1" applyBorder="1" applyAlignment="1" applyProtection="1">
      <alignment vertical="justify" wrapText="1"/>
    </xf>
    <xf numFmtId="0" fontId="28" fillId="0" borderId="1" xfId="1" applyFont="1" applyFill="1" applyBorder="1" applyAlignment="1" applyProtection="1">
      <alignment horizontal="right" vertical="top"/>
    </xf>
    <xf numFmtId="0" fontId="0" fillId="0" borderId="7" xfId="0" applyBorder="1" applyAlignment="1" applyProtection="1"/>
    <xf numFmtId="0" fontId="24" fillId="0" borderId="0" xfId="1" applyFont="1" applyFill="1" applyBorder="1" applyAlignment="1" applyProtection="1">
      <alignment vertical="center"/>
    </xf>
    <xf numFmtId="1" fontId="24" fillId="0" borderId="1" xfId="1" applyNumberFormat="1" applyFont="1" applyFill="1" applyBorder="1" applyAlignment="1" applyProtection="1">
      <alignment horizontal="right" vertical="top"/>
    </xf>
    <xf numFmtId="0" fontId="26" fillId="0" borderId="4" xfId="1" applyFont="1" applyFill="1" applyBorder="1" applyAlignment="1" applyProtection="1"/>
    <xf numFmtId="0" fontId="28" fillId="0" borderId="0" xfId="1" applyFont="1" applyFill="1" applyBorder="1" applyAlignment="1" applyProtection="1">
      <alignment horizontal="left" vertical="center"/>
    </xf>
    <xf numFmtId="0" fontId="0" fillId="0" borderId="8" xfId="0" applyBorder="1" applyAlignment="1" applyProtection="1"/>
    <xf numFmtId="0" fontId="0" fillId="0" borderId="10" xfId="0" applyBorder="1" applyAlignment="1" applyProtection="1"/>
    <xf numFmtId="0" fontId="22" fillId="0" borderId="9" xfId="0" applyFont="1" applyFill="1" applyBorder="1" applyAlignment="1" applyProtection="1">
      <alignment horizontal="center" vertical="center"/>
    </xf>
    <xf numFmtId="0" fontId="22" fillId="0" borderId="9" xfId="0" applyFont="1" applyFill="1" applyBorder="1" applyAlignment="1" applyProtection="1"/>
    <xf numFmtId="164" fontId="23" fillId="0" borderId="9" xfId="0" applyNumberFormat="1" applyFont="1" applyBorder="1" applyAlignment="1" applyProtection="1">
      <alignment vertical="center"/>
    </xf>
    <xf numFmtId="0" fontId="7" fillId="0" borderId="2"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0" fillId="0" borderId="0" xfId="0" applyAlignment="1">
      <alignment horizontal="center" vertical="center"/>
    </xf>
    <xf numFmtId="0" fontId="10" fillId="5" borderId="2" xfId="0" applyFont="1" applyFill="1" applyBorder="1" applyAlignment="1">
      <alignment horizontal="center" vertical="center" wrapText="1"/>
    </xf>
    <xf numFmtId="0" fontId="10" fillId="5" borderId="2" xfId="0" applyFont="1" applyFill="1" applyBorder="1" applyAlignment="1">
      <alignment horizontal="right" vertical="center" wrapText="1"/>
    </xf>
    <xf numFmtId="0" fontId="7" fillId="0" borderId="0" xfId="0" applyFont="1" applyFill="1" applyBorder="1" applyAlignment="1">
      <alignment horizontal="right" vertical="center" wrapText="1"/>
    </xf>
    <xf numFmtId="0" fontId="35" fillId="0" borderId="2" xfId="0" applyFont="1" applyFill="1" applyBorder="1" applyAlignment="1">
      <alignment horizontal="center" vertical="center" wrapText="1"/>
    </xf>
    <xf numFmtId="0" fontId="35" fillId="0" borderId="2" xfId="0" applyFont="1" applyFill="1" applyBorder="1" applyAlignment="1">
      <alignment horizontal="left" vertical="center" wrapText="1"/>
    </xf>
    <xf numFmtId="0" fontId="35" fillId="0" borderId="3" xfId="0" applyFont="1" applyFill="1" applyBorder="1" applyAlignment="1">
      <alignment horizontal="center" vertical="center" wrapText="1"/>
    </xf>
    <xf numFmtId="0" fontId="35" fillId="0" borderId="2" xfId="0" applyFont="1" applyFill="1" applyBorder="1" applyAlignment="1">
      <alignment vertical="center" wrapText="1"/>
    </xf>
    <xf numFmtId="0" fontId="35" fillId="0" borderId="2" xfId="0" applyFont="1" applyBorder="1" applyAlignment="1">
      <alignment horizontal="left" vertical="center"/>
    </xf>
    <xf numFmtId="0" fontId="37" fillId="0" borderId="0" xfId="1" applyFont="1" applyFill="1" applyBorder="1" applyAlignment="1" applyProtection="1">
      <alignment horizontal="center" vertical="top"/>
    </xf>
    <xf numFmtId="3" fontId="37" fillId="0" borderId="0" xfId="1" applyNumberFormat="1" applyFont="1" applyFill="1" applyBorder="1" applyAlignment="1" applyProtection="1">
      <alignment horizontal="center" vertical="top"/>
    </xf>
    <xf numFmtId="4" fontId="37" fillId="0" borderId="0" xfId="1" applyNumberFormat="1" applyFont="1" applyFill="1" applyBorder="1" applyAlignment="1" applyProtection="1">
      <alignment horizontal="center" vertical="top"/>
    </xf>
    <xf numFmtId="4" fontId="37" fillId="0" borderId="0" xfId="1" applyNumberFormat="1" applyFont="1" applyFill="1" applyBorder="1" applyAlignment="1" applyProtection="1"/>
    <xf numFmtId="164" fontId="37" fillId="0" borderId="0" xfId="1" applyNumberFormat="1" applyFont="1" applyFill="1" applyBorder="1" applyAlignment="1" applyProtection="1"/>
    <xf numFmtId="0" fontId="37" fillId="0" borderId="0" xfId="1" applyFont="1" applyFill="1" applyBorder="1" applyAlignment="1" applyProtection="1"/>
    <xf numFmtId="0" fontId="38" fillId="0" borderId="7" xfId="1" applyFont="1" applyFill="1" applyBorder="1" applyAlignment="1" applyProtection="1"/>
    <xf numFmtId="0" fontId="38" fillId="0" borderId="0" xfId="1" applyFont="1" applyFill="1" applyBorder="1" applyAlignment="1" applyProtection="1">
      <alignment vertical="center"/>
    </xf>
    <xf numFmtId="0" fontId="37" fillId="0" borderId="0" xfId="0" applyFont="1" applyFill="1" applyBorder="1" applyAlignment="1" applyProtection="1">
      <alignment horizontal="left" vertical="center"/>
    </xf>
    <xf numFmtId="0" fontId="37" fillId="0" borderId="0" xfId="0" applyFont="1" applyFill="1" applyBorder="1" applyAlignment="1" applyProtection="1">
      <alignment horizontal="center" vertical="center"/>
    </xf>
    <xf numFmtId="3" fontId="37" fillId="0" borderId="0" xfId="0" applyNumberFormat="1" applyFont="1" applyFill="1" applyBorder="1" applyAlignment="1" applyProtection="1">
      <alignment horizontal="center" vertical="center"/>
    </xf>
    <xf numFmtId="4" fontId="37" fillId="0" borderId="0" xfId="0" applyNumberFormat="1" applyFont="1" applyFill="1" applyBorder="1" applyAlignment="1" applyProtection="1">
      <alignment horizontal="center" vertical="center"/>
    </xf>
    <xf numFmtId="4" fontId="39" fillId="0" borderId="0" xfId="0" applyNumberFormat="1" applyFont="1" applyBorder="1" applyAlignment="1" applyProtection="1">
      <alignment vertical="center"/>
    </xf>
    <xf numFmtId="164" fontId="39" fillId="0" borderId="0" xfId="0" applyNumberFormat="1" applyFont="1" applyBorder="1" applyAlignment="1" applyProtection="1">
      <alignment vertical="center"/>
    </xf>
    <xf numFmtId="0" fontId="38" fillId="0" borderId="0" xfId="0" applyFont="1" applyBorder="1" applyAlignment="1" applyProtection="1">
      <alignment vertical="center"/>
    </xf>
    <xf numFmtId="0" fontId="37" fillId="0" borderId="0" xfId="1" applyFont="1" applyFill="1" applyBorder="1" applyAlignment="1" applyProtection="1">
      <alignment horizontal="left" vertical="top"/>
    </xf>
    <xf numFmtId="0" fontId="37" fillId="0" borderId="5" xfId="1" applyFont="1" applyFill="1" applyBorder="1" applyAlignment="1" applyProtection="1">
      <alignment horizontal="left" vertical="top"/>
    </xf>
    <xf numFmtId="0" fontId="37" fillId="0" borderId="5" xfId="1" applyFont="1" applyFill="1" applyBorder="1" applyAlignment="1" applyProtection="1">
      <alignment horizontal="center" vertical="top"/>
    </xf>
    <xf numFmtId="3" fontId="37" fillId="0" borderId="5" xfId="1" applyNumberFormat="1" applyFont="1" applyFill="1" applyBorder="1" applyAlignment="1" applyProtection="1">
      <alignment horizontal="center" vertical="top"/>
    </xf>
    <xf numFmtId="4" fontId="37" fillId="0" borderId="5" xfId="1" applyNumberFormat="1" applyFont="1" applyFill="1" applyBorder="1" applyAlignment="1" applyProtection="1">
      <alignment horizontal="center" vertical="top"/>
    </xf>
    <xf numFmtId="4" fontId="37" fillId="0" borderId="5" xfId="1" applyNumberFormat="1" applyFont="1" applyFill="1" applyBorder="1" applyAlignment="1" applyProtection="1"/>
    <xf numFmtId="164" fontId="37" fillId="0" borderId="5" xfId="1" applyNumberFormat="1" applyFont="1" applyFill="1" applyBorder="1" applyAlignment="1" applyProtection="1"/>
    <xf numFmtId="0" fontId="37" fillId="0" borderId="5" xfId="1" applyFont="1" applyFill="1" applyBorder="1" applyAlignment="1" applyProtection="1"/>
    <xf numFmtId="0" fontId="38" fillId="0" borderId="5" xfId="1" applyFont="1" applyFill="1" applyBorder="1" applyAlignment="1" applyProtection="1"/>
    <xf numFmtId="0" fontId="38" fillId="0" borderId="6" xfId="1" applyFont="1" applyFill="1" applyBorder="1" applyAlignment="1" applyProtection="1"/>
    <xf numFmtId="0" fontId="38" fillId="0" borderId="10" xfId="1" applyFont="1" applyFill="1" applyBorder="1" applyAlignment="1" applyProtection="1"/>
    <xf numFmtId="0" fontId="40" fillId="0" borderId="7" xfId="3" applyFont="1" applyFill="1" applyBorder="1" applyAlignment="1">
      <alignment vertical="justify" wrapText="1"/>
    </xf>
    <xf numFmtId="0" fontId="37" fillId="0" borderId="0" xfId="0" applyFont="1" applyFill="1" applyBorder="1"/>
    <xf numFmtId="0" fontId="37" fillId="0" borderId="0" xfId="0" applyFont="1" applyBorder="1"/>
    <xf numFmtId="49" fontId="37" fillId="0" borderId="0" xfId="0" applyNumberFormat="1" applyFont="1" applyBorder="1"/>
    <xf numFmtId="0" fontId="36" fillId="0" borderId="0" xfId="0" applyFont="1" applyFill="1" applyBorder="1"/>
    <xf numFmtId="0" fontId="36" fillId="0" borderId="0" xfId="0" applyFont="1" applyBorder="1"/>
    <xf numFmtId="0" fontId="41" fillId="0" borderId="0" xfId="0" applyFont="1" applyBorder="1"/>
    <xf numFmtId="0" fontId="13" fillId="0" borderId="5" xfId="0" applyFont="1" applyBorder="1" applyAlignment="1">
      <alignment vertical="center"/>
    </xf>
    <xf numFmtId="49" fontId="13" fillId="0" borderId="5" xfId="0" applyNumberFormat="1" applyFont="1" applyBorder="1" applyAlignment="1">
      <alignment vertical="center"/>
    </xf>
    <xf numFmtId="0" fontId="38" fillId="0" borderId="5" xfId="1" applyFont="1" applyFill="1" applyBorder="1" applyAlignment="1" applyProtection="1">
      <alignment vertical="center"/>
    </xf>
    <xf numFmtId="0" fontId="38" fillId="0" borderId="6" xfId="1" applyFont="1" applyFill="1" applyBorder="1" applyAlignment="1" applyProtection="1">
      <alignment vertical="center"/>
    </xf>
    <xf numFmtId="0" fontId="37" fillId="0" borderId="9" xfId="1" applyFont="1" applyFill="1" applyBorder="1" applyAlignment="1" applyProtection="1">
      <alignment horizontal="left" vertical="center"/>
    </xf>
    <xf numFmtId="0" fontId="37" fillId="0" borderId="9" xfId="1" applyFont="1" applyFill="1" applyBorder="1" applyAlignment="1" applyProtection="1">
      <alignment horizontal="center" vertical="center"/>
    </xf>
    <xf numFmtId="3" fontId="37" fillId="0" borderId="9" xfId="1" applyNumberFormat="1" applyFont="1" applyFill="1" applyBorder="1" applyAlignment="1" applyProtection="1">
      <alignment horizontal="center" vertical="center"/>
    </xf>
    <xf numFmtId="4" fontId="37" fillId="0" borderId="9" xfId="1" applyNumberFormat="1" applyFont="1" applyFill="1" applyBorder="1" applyAlignment="1" applyProtection="1">
      <alignment horizontal="center" vertical="center"/>
    </xf>
    <xf numFmtId="4" fontId="37" fillId="0" borderId="9" xfId="1" applyNumberFormat="1" applyFont="1" applyFill="1" applyBorder="1" applyAlignment="1" applyProtection="1">
      <alignment vertical="center"/>
    </xf>
    <xf numFmtId="164" fontId="37" fillId="0" borderId="9" xfId="1" applyNumberFormat="1" applyFont="1" applyFill="1" applyBorder="1" applyAlignment="1" applyProtection="1">
      <alignment vertical="center"/>
    </xf>
    <xf numFmtId="0" fontId="37" fillId="0" borderId="9" xfId="1" applyFont="1" applyFill="1" applyBorder="1" applyAlignment="1" applyProtection="1">
      <alignment vertical="center"/>
    </xf>
    <xf numFmtId="0" fontId="37" fillId="0" borderId="5" xfId="1" applyFont="1" applyFill="1" applyBorder="1" applyAlignment="1" applyProtection="1">
      <alignment horizontal="left" vertical="center"/>
    </xf>
    <xf numFmtId="0" fontId="37" fillId="0" borderId="5" xfId="1" applyFont="1" applyFill="1" applyBorder="1" applyAlignment="1" applyProtection="1">
      <alignment horizontal="center" vertical="center"/>
    </xf>
    <xf numFmtId="3" fontId="37" fillId="0" borderId="5" xfId="1" applyNumberFormat="1" applyFont="1" applyFill="1" applyBorder="1" applyAlignment="1" applyProtection="1">
      <alignment horizontal="center" vertical="center"/>
    </xf>
    <xf numFmtId="4" fontId="37" fillId="0" borderId="5" xfId="1" applyNumberFormat="1" applyFont="1" applyFill="1" applyBorder="1" applyAlignment="1" applyProtection="1">
      <alignment horizontal="center" vertical="center"/>
    </xf>
    <xf numFmtId="4" fontId="37" fillId="0" borderId="5" xfId="1" applyNumberFormat="1" applyFont="1" applyFill="1" applyBorder="1" applyAlignment="1" applyProtection="1">
      <alignment vertical="center"/>
    </xf>
    <xf numFmtId="164" fontId="37" fillId="0" borderId="5" xfId="1" applyNumberFormat="1" applyFont="1" applyFill="1" applyBorder="1" applyAlignment="1" applyProtection="1">
      <alignment vertical="center"/>
    </xf>
    <xf numFmtId="0" fontId="37" fillId="0" borderId="5" xfId="1" applyFont="1" applyFill="1" applyBorder="1" applyAlignment="1" applyProtection="1">
      <alignment vertical="center"/>
    </xf>
    <xf numFmtId="0" fontId="39" fillId="0" borderId="5" xfId="1" applyFont="1" applyFill="1" applyBorder="1" applyAlignment="1" applyProtection="1">
      <alignment vertical="center"/>
    </xf>
    <xf numFmtId="0" fontId="42" fillId="0" borderId="6" xfId="1" applyFont="1" applyFill="1" applyBorder="1" applyAlignment="1" applyProtection="1">
      <alignment vertical="center"/>
    </xf>
    <xf numFmtId="0" fontId="38" fillId="0" borderId="9" xfId="1" applyFont="1" applyFill="1" applyBorder="1" applyAlignment="1" applyProtection="1">
      <alignment vertical="center"/>
    </xf>
    <xf numFmtId="0" fontId="38" fillId="0" borderId="10" xfId="1" applyFont="1" applyFill="1" applyBorder="1" applyAlignment="1" applyProtection="1">
      <alignment vertical="center"/>
    </xf>
    <xf numFmtId="4" fontId="24" fillId="0" borderId="0" xfId="1" applyNumberFormat="1" applyFont="1" applyFill="1" applyBorder="1" applyAlignment="1" applyProtection="1">
      <alignment horizontal="center" vertical="top"/>
    </xf>
    <xf numFmtId="0" fontId="24" fillId="0" borderId="0" xfId="1" applyFont="1" applyFill="1" applyBorder="1" applyAlignment="1" applyProtection="1"/>
    <xf numFmtId="0" fontId="43" fillId="0" borderId="0" xfId="1" applyFont="1" applyFill="1" applyBorder="1" applyAlignment="1" applyProtection="1"/>
    <xf numFmtId="0" fontId="43" fillId="0" borderId="7" xfId="1" applyFont="1" applyFill="1" applyBorder="1" applyAlignment="1" applyProtection="1"/>
    <xf numFmtId="4" fontId="24" fillId="0" borderId="0" xfId="1" applyNumberFormat="1" applyFont="1" applyFill="1" applyBorder="1" applyAlignment="1" applyProtection="1">
      <alignment horizontal="center" vertical="center"/>
    </xf>
    <xf numFmtId="0" fontId="43" fillId="0" borderId="0" xfId="1" applyFont="1" applyFill="1" applyBorder="1" applyAlignment="1" applyProtection="1">
      <alignment vertical="center"/>
    </xf>
    <xf numFmtId="1" fontId="24" fillId="0" borderId="0" xfId="1" applyNumberFormat="1" applyFont="1" applyFill="1" applyBorder="1" applyAlignment="1" applyProtection="1">
      <alignment horizontal="left" vertical="top"/>
    </xf>
    <xf numFmtId="0" fontId="0" fillId="0" borderId="7" xfId="0" applyBorder="1"/>
    <xf numFmtId="0" fontId="27" fillId="0" borderId="0" xfId="1" applyFont="1" applyFill="1" applyBorder="1" applyAlignment="1" applyProtection="1">
      <alignment horizontal="left" vertical="center"/>
    </xf>
    <xf numFmtId="0" fontId="44" fillId="0" borderId="0" xfId="0" applyFont="1" applyBorder="1"/>
    <xf numFmtId="0" fontId="45" fillId="0" borderId="0" xfId="0" applyFont="1" applyBorder="1"/>
    <xf numFmtId="0" fontId="45" fillId="0" borderId="7" xfId="0" applyFont="1" applyBorder="1"/>
    <xf numFmtId="0" fontId="0" fillId="0" borderId="1" xfId="0" applyBorder="1" applyAlignment="1">
      <alignment horizontal="right" vertical="center"/>
    </xf>
    <xf numFmtId="0" fontId="0" fillId="0" borderId="8" xfId="0" applyBorder="1"/>
    <xf numFmtId="0" fontId="0" fillId="0" borderId="9" xfId="0" applyBorder="1"/>
    <xf numFmtId="0" fontId="0" fillId="0" borderId="10" xfId="0" applyBorder="1"/>
    <xf numFmtId="4" fontId="24" fillId="0" borderId="9" xfId="1" applyNumberFormat="1" applyFont="1" applyFill="1" applyBorder="1" applyAlignment="1" applyProtection="1">
      <alignment horizontal="center" vertical="top"/>
    </xf>
    <xf numFmtId="0" fontId="24" fillId="0" borderId="9" xfId="1" applyFont="1" applyFill="1" applyBorder="1" applyAlignment="1" applyProtection="1"/>
    <xf numFmtId="0" fontId="43" fillId="0" borderId="9" xfId="1" applyFont="1" applyFill="1" applyBorder="1" applyAlignment="1" applyProtection="1"/>
    <xf numFmtId="4" fontId="24" fillId="0" borderId="5" xfId="1" applyNumberFormat="1" applyFont="1" applyFill="1" applyBorder="1" applyAlignment="1" applyProtection="1">
      <alignment horizontal="center" vertical="top"/>
    </xf>
    <xf numFmtId="0" fontId="24" fillId="0" borderId="5" xfId="1" applyFont="1" applyFill="1" applyBorder="1" applyAlignment="1" applyProtection="1"/>
    <xf numFmtId="4" fontId="24" fillId="0" borderId="0" xfId="1" applyNumberFormat="1" applyFont="1" applyFill="1" applyBorder="1" applyAlignment="1" applyProtection="1">
      <alignment horizontal="center" vertical="justify" wrapText="1"/>
    </xf>
    <xf numFmtId="1" fontId="20" fillId="5" borderId="21" xfId="0" applyNumberFormat="1" applyFont="1" applyFill="1" applyBorder="1" applyAlignment="1" applyProtection="1">
      <alignment horizontal="center" vertical="center"/>
    </xf>
    <xf numFmtId="0" fontId="20" fillId="5" borderId="22" xfId="0" applyFont="1" applyFill="1" applyBorder="1" applyAlignment="1" applyProtection="1">
      <alignment vertical="center"/>
    </xf>
    <xf numFmtId="0" fontId="47" fillId="5" borderId="22" xfId="0" applyFont="1" applyFill="1" applyBorder="1" applyAlignment="1" applyProtection="1">
      <alignment horizontal="left" vertical="center"/>
    </xf>
    <xf numFmtId="0" fontId="22" fillId="5" borderId="22" xfId="0" applyFont="1" applyFill="1" applyBorder="1" applyAlignment="1" applyProtection="1">
      <alignment horizontal="center" vertical="center" textRotation="90" wrapText="1"/>
    </xf>
    <xf numFmtId="0" fontId="20" fillId="5" borderId="22" xfId="0" applyFont="1" applyFill="1" applyBorder="1" applyAlignment="1" applyProtection="1">
      <alignment horizontal="left" vertical="center" wrapText="1"/>
    </xf>
    <xf numFmtId="0" fontId="20" fillId="5" borderId="22" xfId="0" applyFont="1" applyFill="1" applyBorder="1" applyAlignment="1" applyProtection="1">
      <alignment horizontal="left" vertical="center"/>
    </xf>
    <xf numFmtId="0" fontId="16" fillId="5" borderId="22" xfId="0" applyFont="1" applyFill="1" applyBorder="1" applyAlignment="1" applyProtection="1">
      <alignment horizontal="left" vertical="center"/>
    </xf>
    <xf numFmtId="0" fontId="16" fillId="5" borderId="23" xfId="0" applyFont="1" applyFill="1" applyBorder="1" applyAlignment="1" applyProtection="1">
      <alignment vertical="center"/>
    </xf>
    <xf numFmtId="0" fontId="0" fillId="0" borderId="1" xfId="0" applyBorder="1" applyAlignment="1"/>
    <xf numFmtId="0" fontId="48" fillId="0" borderId="0" xfId="0" applyFont="1" applyBorder="1" applyAlignment="1"/>
    <xf numFmtId="0" fontId="49" fillId="0" borderId="0" xfId="0" applyFont="1" applyBorder="1" applyAlignment="1">
      <alignment horizontal="left" vertical="center"/>
    </xf>
    <xf numFmtId="0" fontId="50" fillId="0" borderId="0" xfId="0" applyFont="1" applyBorder="1" applyAlignment="1">
      <alignment horizontal="center" textRotation="90" wrapText="1"/>
    </xf>
    <xf numFmtId="0" fontId="48" fillId="0" borderId="0" xfId="0" applyFont="1" applyBorder="1" applyAlignment="1">
      <alignment horizontal="left" wrapText="1"/>
    </xf>
    <xf numFmtId="0" fontId="48" fillId="0" borderId="0" xfId="0" applyFont="1" applyBorder="1" applyAlignment="1">
      <alignment horizontal="left"/>
    </xf>
    <xf numFmtId="0" fontId="51" fillId="0" borderId="0" xfId="0" applyFont="1" applyBorder="1" applyAlignment="1"/>
    <xf numFmtId="0" fontId="51" fillId="0" borderId="0" xfId="0" applyFont="1" applyBorder="1" applyAlignment="1">
      <alignment horizontal="left"/>
    </xf>
    <xf numFmtId="0" fontId="51" fillId="0" borderId="7" xfId="0" applyFont="1" applyBorder="1" applyAlignment="1"/>
    <xf numFmtId="0" fontId="53" fillId="0" borderId="0" xfId="0" applyFont="1" applyBorder="1" applyAlignment="1">
      <alignment horizontal="left" vertical="center"/>
    </xf>
    <xf numFmtId="0" fontId="54" fillId="0" borderId="0" xfId="0" applyFont="1" applyBorder="1" applyAlignment="1">
      <alignment horizontal="center" textRotation="90" wrapText="1"/>
    </xf>
    <xf numFmtId="0" fontId="0" fillId="0" borderId="0" xfId="0" applyBorder="1" applyAlignment="1">
      <alignment horizontal="left" wrapText="1"/>
    </xf>
    <xf numFmtId="0" fontId="56" fillId="0" borderId="0" xfId="0" applyFont="1" applyBorder="1" applyAlignment="1">
      <alignment horizontal="left"/>
    </xf>
    <xf numFmtId="16" fontId="11" fillId="0" borderId="0" xfId="0" applyNumberFormat="1" applyFont="1" applyFill="1" applyBorder="1" applyAlignment="1">
      <alignment horizontal="center" vertical="center"/>
    </xf>
    <xf numFmtId="16" fontId="57" fillId="0" borderId="0" xfId="0" applyNumberFormat="1" applyFont="1" applyFill="1" applyBorder="1" applyAlignment="1">
      <alignment horizontal="center" vertical="center" textRotation="90" wrapText="1"/>
    </xf>
    <xf numFmtId="16" fontId="52" fillId="0" borderId="0" xfId="0" applyNumberFormat="1" applyFont="1" applyFill="1" applyBorder="1" applyAlignment="1">
      <alignment horizontal="center" vertical="center" textRotation="90" wrapText="1"/>
    </xf>
    <xf numFmtId="16" fontId="11" fillId="0" borderId="0" xfId="0" applyNumberFormat="1" applyFont="1" applyFill="1" applyBorder="1" applyAlignment="1">
      <alignment horizontal="left" vertical="center" wrapText="1"/>
    </xf>
    <xf numFmtId="0" fontId="55" fillId="0" borderId="0" xfId="0" applyFont="1" applyBorder="1" applyAlignment="1">
      <alignment horizontal="left" vertical="center" wrapText="1"/>
    </xf>
    <xf numFmtId="0" fontId="6" fillId="0" borderId="0" xfId="0" applyFont="1" applyBorder="1" applyAlignment="1">
      <alignment horizontal="right" vertical="center" wrapText="1"/>
    </xf>
    <xf numFmtId="4" fontId="11" fillId="0" borderId="0" xfId="0" applyNumberFormat="1" applyFont="1" applyBorder="1" applyAlignment="1">
      <alignment horizontal="right" vertical="center"/>
    </xf>
    <xf numFmtId="0" fontId="16" fillId="5" borderId="0" xfId="0" applyFont="1" applyFill="1" applyBorder="1" applyAlignment="1" applyProtection="1">
      <alignment vertical="center"/>
    </xf>
    <xf numFmtId="0" fontId="11" fillId="0" borderId="7" xfId="0" applyFont="1" applyBorder="1" applyAlignment="1">
      <alignment horizontal="right" vertical="center"/>
    </xf>
    <xf numFmtId="4" fontId="20" fillId="2" borderId="2" xfId="1" applyNumberFormat="1" applyFont="1" applyFill="1" applyBorder="1" applyAlignment="1" applyProtection="1">
      <alignment horizontal="right" vertical="center"/>
      <protection locked="0"/>
    </xf>
    <xf numFmtId="0" fontId="62" fillId="0" borderId="0" xfId="0" applyFont="1" applyBorder="1"/>
    <xf numFmtId="0" fontId="64" fillId="0" borderId="0" xfId="0" applyFont="1" applyBorder="1" applyAlignment="1">
      <alignment horizontal="left" vertical="center"/>
    </xf>
    <xf numFmtId="0" fontId="65" fillId="0" borderId="2" xfId="0" applyFont="1" applyBorder="1" applyAlignment="1">
      <alignment horizontal="right" vertical="center"/>
    </xf>
    <xf numFmtId="4" fontId="28" fillId="0" borderId="0" xfId="1" applyNumberFormat="1" applyFont="1" applyFill="1" applyBorder="1" applyAlignment="1" applyProtection="1">
      <alignment horizontal="center" vertical="top"/>
    </xf>
    <xf numFmtId="4" fontId="28" fillId="0" borderId="0" xfId="1" applyNumberFormat="1" applyFont="1" applyFill="1" applyBorder="1" applyAlignment="1" applyProtection="1"/>
    <xf numFmtId="164" fontId="28" fillId="0" borderId="0" xfId="1" applyNumberFormat="1" applyFont="1" applyFill="1" applyBorder="1" applyAlignment="1" applyProtection="1"/>
    <xf numFmtId="1" fontId="28" fillId="0" borderId="0" xfId="1" applyNumberFormat="1" applyFont="1" applyFill="1" applyBorder="1" applyAlignment="1" applyProtection="1">
      <alignment horizontal="left" vertical="top"/>
    </xf>
    <xf numFmtId="0" fontId="28" fillId="0" borderId="0" xfId="1" applyFont="1" applyFill="1" applyBorder="1" applyAlignment="1" applyProtection="1">
      <alignment horizontal="center" vertical="top"/>
    </xf>
    <xf numFmtId="3" fontId="28" fillId="0" borderId="0" xfId="1" applyNumberFormat="1" applyFont="1" applyFill="1" applyBorder="1" applyAlignment="1" applyProtection="1">
      <alignment horizontal="center" vertical="top"/>
    </xf>
    <xf numFmtId="0" fontId="28" fillId="0" borderId="0" xfId="1" applyFont="1" applyFill="1" applyBorder="1" applyAlignment="1" applyProtection="1"/>
    <xf numFmtId="0" fontId="66" fillId="0" borderId="0" xfId="1" applyFont="1" applyFill="1" applyBorder="1" applyAlignment="1" applyProtection="1"/>
    <xf numFmtId="0" fontId="66" fillId="0" borderId="7" xfId="1" applyFont="1" applyFill="1" applyBorder="1" applyAlignment="1" applyProtection="1"/>
    <xf numFmtId="0" fontId="46" fillId="0" borderId="0" xfId="0" applyFont="1" applyBorder="1"/>
    <xf numFmtId="0" fontId="46" fillId="0" borderId="7" xfId="0" applyFont="1" applyBorder="1"/>
    <xf numFmtId="0" fontId="24" fillId="0" borderId="0" xfId="0" applyFont="1" applyFill="1" applyBorder="1" applyAlignment="1" applyProtection="1">
      <alignment horizontal="left" vertical="center"/>
    </xf>
    <xf numFmtId="0" fontId="24" fillId="0" borderId="0" xfId="0" applyFont="1" applyFill="1" applyBorder="1" applyAlignment="1" applyProtection="1">
      <alignment horizontal="center" vertical="center"/>
    </xf>
    <xf numFmtId="3" fontId="24"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4" fontId="21" fillId="0" borderId="0" xfId="0" applyNumberFormat="1" applyFont="1" applyBorder="1" applyAlignment="1" applyProtection="1">
      <alignment vertical="center"/>
    </xf>
    <xf numFmtId="164" fontId="21" fillId="0" borderId="0" xfId="0" applyNumberFormat="1" applyFont="1" applyBorder="1" applyAlignment="1" applyProtection="1">
      <alignment vertical="center"/>
    </xf>
    <xf numFmtId="0" fontId="43" fillId="0" borderId="0" xfId="0" applyFont="1" applyBorder="1" applyAlignment="1" applyProtection="1">
      <alignment vertical="center"/>
    </xf>
    <xf numFmtId="0" fontId="17" fillId="0" borderId="0" xfId="0" applyFont="1" applyBorder="1" applyAlignment="1" applyProtection="1">
      <alignment horizontal="center" vertical="center" wrapText="1"/>
    </xf>
    <xf numFmtId="0" fontId="29" fillId="0" borderId="0" xfId="3" applyFont="1" applyFill="1" applyBorder="1" applyAlignment="1">
      <alignment vertical="justify" wrapText="1"/>
    </xf>
    <xf numFmtId="0" fontId="14" fillId="0" borderId="1" xfId="0" applyFont="1" applyBorder="1" applyAlignment="1" applyProtection="1"/>
    <xf numFmtId="0" fontId="14" fillId="0" borderId="0" xfId="0" applyFont="1" applyBorder="1" applyAlignment="1" applyProtection="1"/>
    <xf numFmtId="0" fontId="14" fillId="0" borderId="7" xfId="0" applyFont="1" applyBorder="1" applyAlignment="1" applyProtection="1"/>
    <xf numFmtId="0" fontId="32" fillId="0" borderId="0" xfId="0" applyFont="1" applyBorder="1" applyAlignment="1" applyProtection="1">
      <alignment vertical="center"/>
    </xf>
    <xf numFmtId="0" fontId="28" fillId="0" borderId="0" xfId="0" applyFont="1" applyFill="1" applyBorder="1"/>
    <xf numFmtId="0" fontId="24" fillId="0" borderId="0" xfId="0" applyFont="1" applyFill="1" applyBorder="1"/>
    <xf numFmtId="49" fontId="24" fillId="0" borderId="0" xfId="0" applyNumberFormat="1" applyFont="1" applyFill="1" applyBorder="1"/>
    <xf numFmtId="0" fontId="24" fillId="0" borderId="0" xfId="0" applyFont="1" applyBorder="1"/>
    <xf numFmtId="49" fontId="24" fillId="0" borderId="0" xfId="0" applyNumberFormat="1" applyFont="1" applyBorder="1"/>
    <xf numFmtId="0" fontId="28" fillId="0" borderId="0" xfId="0" applyFont="1" applyBorder="1"/>
    <xf numFmtId="49" fontId="28" fillId="0" borderId="0" xfId="0" applyNumberFormat="1" applyFont="1" applyBorder="1"/>
    <xf numFmtId="0" fontId="28" fillId="0" borderId="0" xfId="1" applyFont="1" applyFill="1" applyBorder="1" applyAlignment="1" applyProtection="1">
      <alignment horizontal="center" vertical="center"/>
    </xf>
    <xf numFmtId="3" fontId="28" fillId="0" borderId="0" xfId="1" applyNumberFormat="1" applyFont="1" applyFill="1" applyBorder="1" applyAlignment="1" applyProtection="1">
      <alignment horizontal="center" vertical="center"/>
    </xf>
    <xf numFmtId="0" fontId="28" fillId="0" borderId="9" xfId="1" applyFont="1" applyFill="1" applyBorder="1" applyAlignment="1" applyProtection="1">
      <alignment horizontal="left" vertical="center"/>
    </xf>
    <xf numFmtId="0" fontId="46" fillId="0" borderId="9" xfId="0" applyFont="1" applyBorder="1"/>
    <xf numFmtId="0" fontId="46" fillId="0" borderId="10" xfId="0" applyFont="1" applyBorder="1"/>
    <xf numFmtId="0" fontId="24" fillId="0" borderId="1" xfId="1" applyFont="1" applyFill="1" applyBorder="1" applyAlignment="1" applyProtection="1"/>
    <xf numFmtId="1" fontId="27" fillId="0" borderId="0" xfId="1" applyNumberFormat="1" applyFont="1" applyFill="1" applyBorder="1" applyAlignment="1" applyProtection="1">
      <alignment horizontal="left" vertical="center"/>
    </xf>
    <xf numFmtId="0" fontId="21" fillId="0" borderId="0" xfId="1" applyFont="1" applyFill="1" applyBorder="1" applyAlignment="1" applyProtection="1">
      <alignment vertical="center"/>
    </xf>
    <xf numFmtId="0" fontId="14" fillId="0" borderId="7" xfId="1" applyFont="1" applyFill="1" applyBorder="1" applyAlignment="1" applyProtection="1">
      <alignment vertical="center"/>
    </xf>
    <xf numFmtId="1" fontId="24" fillId="0" borderId="0" xfId="1" applyNumberFormat="1" applyFont="1" applyFill="1" applyBorder="1" applyAlignment="1" applyProtection="1">
      <alignment horizontal="left" vertical="center"/>
    </xf>
    <xf numFmtId="0" fontId="45" fillId="0" borderId="7" xfId="0" applyFont="1" applyBorder="1" applyAlignment="1" applyProtection="1"/>
    <xf numFmtId="0" fontId="24" fillId="0" borderId="0" xfId="1" applyNumberFormat="1" applyFont="1" applyFill="1" applyBorder="1" applyAlignment="1" applyProtection="1">
      <alignment horizontal="left" vertical="center"/>
    </xf>
    <xf numFmtId="0" fontId="43" fillId="0" borderId="7" xfId="1" applyFont="1" applyFill="1" applyBorder="1" applyAlignment="1" applyProtection="1">
      <alignment vertical="center"/>
    </xf>
    <xf numFmtId="4" fontId="21" fillId="0" borderId="0" xfId="1" applyNumberFormat="1" applyFont="1" applyFill="1" applyBorder="1" applyAlignment="1" applyProtection="1">
      <alignment vertical="center"/>
    </xf>
    <xf numFmtId="0" fontId="24" fillId="0" borderId="9" xfId="1" applyFont="1" applyFill="1" applyBorder="1" applyAlignment="1" applyProtection="1">
      <alignment horizontal="left" vertical="center"/>
    </xf>
    <xf numFmtId="0" fontId="24" fillId="0" borderId="9" xfId="1" applyFont="1" applyFill="1" applyBorder="1" applyAlignment="1" applyProtection="1">
      <alignment horizontal="center" vertical="center"/>
    </xf>
    <xf numFmtId="3" fontId="24" fillId="0" borderId="9" xfId="1" applyNumberFormat="1" applyFont="1" applyFill="1" applyBorder="1" applyAlignment="1" applyProtection="1">
      <alignment horizontal="center" vertical="center"/>
    </xf>
    <xf numFmtId="4" fontId="24" fillId="0" borderId="9" xfId="1" applyNumberFormat="1" applyFont="1" applyFill="1" applyBorder="1" applyAlignment="1" applyProtection="1">
      <alignment horizontal="center" vertical="center"/>
    </xf>
    <xf numFmtId="4" fontId="24" fillId="0" borderId="9" xfId="1" applyNumberFormat="1" applyFont="1" applyFill="1" applyBorder="1" applyAlignment="1" applyProtection="1">
      <alignment vertical="center"/>
    </xf>
    <xf numFmtId="164" fontId="24" fillId="0" borderId="9" xfId="1" applyNumberFormat="1" applyFont="1" applyFill="1" applyBorder="1" applyAlignment="1" applyProtection="1">
      <alignment vertical="center"/>
    </xf>
    <xf numFmtId="0" fontId="24" fillId="0" borderId="9" xfId="1" applyFont="1" applyFill="1" applyBorder="1" applyAlignment="1" applyProtection="1">
      <alignment vertical="center"/>
    </xf>
    <xf numFmtId="0" fontId="21" fillId="0" borderId="9" xfId="1" applyFont="1" applyFill="1" applyBorder="1" applyAlignment="1" applyProtection="1">
      <alignment vertical="center"/>
    </xf>
    <xf numFmtId="0" fontId="14" fillId="0" borderId="10" xfId="1" applyFont="1" applyFill="1" applyBorder="1" applyAlignment="1" applyProtection="1">
      <alignment vertical="center"/>
    </xf>
    <xf numFmtId="0" fontId="24" fillId="0" borderId="5" xfId="1" applyFont="1" applyFill="1" applyBorder="1" applyAlignment="1" applyProtection="1">
      <alignment horizontal="left" vertical="center"/>
    </xf>
    <xf numFmtId="0" fontId="24" fillId="0" borderId="5" xfId="1" applyFont="1" applyFill="1" applyBorder="1" applyAlignment="1" applyProtection="1">
      <alignment horizontal="center" vertical="center"/>
    </xf>
    <xf numFmtId="3" fontId="24" fillId="0" borderId="5" xfId="1" applyNumberFormat="1" applyFont="1" applyFill="1" applyBorder="1" applyAlignment="1" applyProtection="1">
      <alignment horizontal="center" vertical="center"/>
    </xf>
    <xf numFmtId="4" fontId="24" fillId="0" borderId="5" xfId="1" applyNumberFormat="1" applyFont="1" applyFill="1" applyBorder="1" applyAlignment="1" applyProtection="1">
      <alignment horizontal="center" vertical="center"/>
    </xf>
    <xf numFmtId="4" fontId="24" fillId="0" borderId="5" xfId="1" applyNumberFormat="1" applyFont="1" applyFill="1" applyBorder="1" applyAlignment="1" applyProtection="1">
      <alignment vertical="center"/>
    </xf>
    <xf numFmtId="164" fontId="24" fillId="0" borderId="5" xfId="1" applyNumberFormat="1" applyFont="1" applyFill="1" applyBorder="1" applyAlignment="1" applyProtection="1">
      <alignment vertical="center"/>
    </xf>
    <xf numFmtId="0" fontId="24" fillId="0" borderId="5" xfId="1" applyFont="1" applyFill="1" applyBorder="1" applyAlignment="1" applyProtection="1">
      <alignment vertical="center"/>
    </xf>
    <xf numFmtId="0" fontId="21" fillId="0" borderId="5" xfId="1" applyFont="1" applyFill="1" applyBorder="1" applyAlignment="1" applyProtection="1">
      <alignment vertical="center"/>
    </xf>
    <xf numFmtId="0" fontId="14" fillId="0" borderId="6" xfId="1" applyFont="1" applyFill="1" applyBorder="1" applyAlignment="1" applyProtection="1">
      <alignment vertical="center"/>
    </xf>
    <xf numFmtId="0" fontId="28" fillId="0" borderId="0" xfId="1" applyFont="1" applyFill="1" applyBorder="1" applyAlignment="1" applyProtection="1">
      <alignment vertical="center"/>
    </xf>
    <xf numFmtId="0" fontId="19" fillId="0" borderId="0" xfId="1" applyFont="1" applyFill="1" applyBorder="1" applyAlignment="1" applyProtection="1">
      <alignment vertical="center"/>
    </xf>
    <xf numFmtId="0" fontId="59" fillId="5" borderId="2" xfId="0" applyFont="1" applyFill="1" applyBorder="1" applyAlignment="1">
      <alignment horizontal="center" vertical="center" wrapText="1"/>
    </xf>
    <xf numFmtId="0" fontId="69" fillId="0" borderId="0" xfId="0" applyFont="1" applyAlignment="1">
      <alignment horizontal="center" vertical="center"/>
    </xf>
    <xf numFmtId="0" fontId="69" fillId="0" borderId="0" xfId="0" applyFont="1"/>
    <xf numFmtId="0" fontId="0" fillId="0" borderId="4" xfId="0" applyBorder="1"/>
    <xf numFmtId="0" fontId="0" fillId="0" borderId="5" xfId="0" applyBorder="1"/>
    <xf numFmtId="0" fontId="0" fillId="0" borderId="6" xfId="0" applyBorder="1"/>
    <xf numFmtId="0" fontId="0" fillId="0" borderId="9" xfId="0" applyBorder="1" applyAlignment="1" applyProtection="1"/>
    <xf numFmtId="4" fontId="14" fillId="0" borderId="9" xfId="0" applyNumberFormat="1" applyFont="1" applyBorder="1" applyAlignment="1" applyProtection="1"/>
    <xf numFmtId="164" fontId="14" fillId="0" borderId="9" xfId="0" applyNumberFormat="1" applyFont="1" applyBorder="1" applyAlignment="1" applyProtection="1"/>
    <xf numFmtId="0" fontId="61" fillId="0" borderId="20" xfId="0" applyFont="1" applyBorder="1" applyAlignment="1">
      <alignment horizontal="left" vertical="center" wrapText="1"/>
    </xf>
    <xf numFmtId="0" fontId="59" fillId="0" borderId="20" xfId="0" applyFont="1" applyBorder="1" applyAlignment="1">
      <alignment horizontal="left" vertical="center" wrapText="1"/>
    </xf>
    <xf numFmtId="0" fontId="59" fillId="0" borderId="2" xfId="0" applyFont="1" applyBorder="1" applyAlignment="1">
      <alignment horizontal="left" vertical="center" wrapText="1"/>
    </xf>
    <xf numFmtId="0" fontId="35" fillId="0" borderId="3" xfId="0" applyFont="1" applyFill="1" applyBorder="1" applyAlignment="1">
      <alignment horizontal="left" vertical="center" wrapText="1"/>
    </xf>
    <xf numFmtId="0" fontId="35" fillId="0" borderId="3" xfId="0" applyFont="1" applyBorder="1" applyAlignment="1">
      <alignment horizontal="left" vertical="center" wrapText="1"/>
    </xf>
    <xf numFmtId="0" fontId="0" fillId="5" borderId="23" xfId="0" applyFill="1" applyBorder="1"/>
    <xf numFmtId="0" fontId="0" fillId="0" borderId="0" xfId="0" applyBorder="1" applyAlignment="1">
      <alignment horizontal="center" vertical="center"/>
    </xf>
    <xf numFmtId="0" fontId="69" fillId="0" borderId="0" xfId="0" applyFont="1" applyBorder="1" applyAlignment="1">
      <alignment horizontal="center" vertical="center"/>
    </xf>
    <xf numFmtId="0" fontId="69" fillId="0" borderId="0" xfId="0" applyFont="1" applyBorder="1"/>
    <xf numFmtId="0" fontId="69" fillId="0" borderId="9" xfId="0" applyFont="1" applyBorder="1" applyAlignment="1">
      <alignment horizontal="center" vertical="center"/>
    </xf>
    <xf numFmtId="0" fontId="69" fillId="0" borderId="9" xfId="0" applyFont="1" applyBorder="1"/>
    <xf numFmtId="0" fontId="0" fillId="0" borderId="4" xfId="0" applyBorder="1" applyAlignment="1">
      <alignment vertical="center"/>
    </xf>
    <xf numFmtId="4" fontId="6" fillId="0" borderId="7" xfId="0" applyNumberFormat="1" applyFont="1" applyBorder="1" applyAlignment="1">
      <alignment horizontal="right" vertical="center"/>
    </xf>
    <xf numFmtId="0" fontId="0" fillId="4" borderId="1" xfId="0" applyFill="1" applyBorder="1"/>
    <xf numFmtId="4" fontId="6" fillId="4" borderId="7" xfId="0" applyNumberFormat="1" applyFont="1" applyFill="1" applyBorder="1" applyAlignment="1">
      <alignment horizontal="right" vertical="center"/>
    </xf>
    <xf numFmtId="0" fontId="0" fillId="0" borderId="0" xfId="0" applyBorder="1" applyAlignment="1">
      <alignment horizontal="center"/>
    </xf>
    <xf numFmtId="0" fontId="0" fillId="0" borderId="0" xfId="0" applyBorder="1" applyAlignment="1">
      <alignment horizontal="right"/>
    </xf>
    <xf numFmtId="0" fontId="6" fillId="0" borderId="0" xfId="0" applyFont="1" applyBorder="1" applyAlignment="1">
      <alignment horizontal="left"/>
    </xf>
    <xf numFmtId="4" fontId="5" fillId="0" borderId="0" xfId="0" applyNumberFormat="1" applyFont="1" applyBorder="1" applyAlignment="1">
      <alignment vertical="center"/>
    </xf>
    <xf numFmtId="0" fontId="0" fillId="0" borderId="9" xfId="0" applyBorder="1" applyAlignment="1">
      <alignment horizontal="center"/>
    </xf>
    <xf numFmtId="0" fontId="0" fillId="0" borderId="9" xfId="0" applyBorder="1" applyAlignment="1">
      <alignment horizontal="right"/>
    </xf>
    <xf numFmtId="0" fontId="0" fillId="0" borderId="4" xfId="0" applyBorder="1" applyAlignment="1">
      <alignment vertical="top"/>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4" xfId="0" applyFont="1" applyFill="1" applyBorder="1" applyAlignment="1">
      <alignment horizontal="center" vertical="center" wrapText="1"/>
    </xf>
    <xf numFmtId="49" fontId="10" fillId="5" borderId="20" xfId="0" applyNumberFormat="1" applyFont="1" applyFill="1" applyBorder="1" applyAlignment="1">
      <alignment horizontal="center" vertical="center" wrapText="1"/>
    </xf>
    <xf numFmtId="49" fontId="10" fillId="5" borderId="25" xfId="0" applyNumberFormat="1" applyFont="1" applyFill="1" applyBorder="1" applyAlignment="1">
      <alignment horizontal="center" vertical="center" wrapText="1"/>
    </xf>
    <xf numFmtId="0" fontId="0" fillId="0" borderId="6" xfId="0" applyBorder="1" applyAlignment="1">
      <alignment vertical="top"/>
    </xf>
    <xf numFmtId="0" fontId="0" fillId="0" borderId="7" xfId="0" applyBorder="1" applyAlignment="1">
      <alignment vertical="top"/>
    </xf>
    <xf numFmtId="0" fontId="0" fillId="4" borderId="7" xfId="0" applyFill="1" applyBorder="1"/>
    <xf numFmtId="0" fontId="0" fillId="0" borderId="0" xfId="0" applyBorder="1" applyAlignment="1"/>
    <xf numFmtId="0" fontId="4" fillId="0" borderId="7" xfId="0" applyFont="1" applyFill="1" applyBorder="1" applyAlignment="1">
      <alignment vertical="center" wrapText="1"/>
    </xf>
    <xf numFmtId="0" fontId="0" fillId="0" borderId="9" xfId="0" applyBorder="1" applyAlignment="1"/>
    <xf numFmtId="0" fontId="0" fillId="0" borderId="7" xfId="0" applyFill="1" applyBorder="1"/>
    <xf numFmtId="0" fontId="10" fillId="5" borderId="2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0" fillId="4" borderId="0" xfId="0" applyFill="1" applyBorder="1" applyAlignment="1">
      <alignment horizontal="center"/>
    </xf>
    <xf numFmtId="0" fontId="0" fillId="4" borderId="0" xfId="0" applyFill="1" applyBorder="1" applyAlignment="1">
      <alignment horizontal="left"/>
    </xf>
    <xf numFmtId="0" fontId="0" fillId="0" borderId="0" xfId="0" applyBorder="1" applyAlignment="1">
      <alignment vertical="center"/>
    </xf>
    <xf numFmtId="0" fontId="0" fillId="0" borderId="0" xfId="0" applyBorder="1" applyAlignment="1">
      <alignment horizontal="left" vertical="center"/>
    </xf>
    <xf numFmtId="0" fontId="0" fillId="0" borderId="0" xfId="0" applyFill="1" applyBorder="1" applyAlignment="1">
      <alignment horizontal="center"/>
    </xf>
    <xf numFmtId="0" fontId="0" fillId="0" borderId="9" xfId="0" applyBorder="1" applyAlignment="1">
      <alignment horizontal="left"/>
    </xf>
    <xf numFmtId="49" fontId="10" fillId="5" borderId="27" xfId="0" applyNumberFormat="1" applyFont="1" applyFill="1" applyBorder="1" applyAlignment="1">
      <alignment horizontal="center" vertical="center" wrapText="1"/>
    </xf>
    <xf numFmtId="49" fontId="10" fillId="5" borderId="28" xfId="0" applyNumberFormat="1" applyFont="1" applyFill="1" applyBorder="1" applyAlignment="1">
      <alignment horizontal="center" vertical="center" wrapText="1"/>
    </xf>
    <xf numFmtId="0" fontId="0" fillId="0" borderId="1" xfId="0" applyFill="1" applyBorder="1"/>
    <xf numFmtId="0" fontId="17" fillId="0" borderId="0" xfId="0" applyFont="1" applyBorder="1" applyAlignment="1" applyProtection="1">
      <alignment horizontal="center" vertical="center" wrapText="1"/>
    </xf>
    <xf numFmtId="0" fontId="14" fillId="0" borderId="1" xfId="0" applyFont="1" applyBorder="1" applyAlignment="1" applyProtection="1"/>
    <xf numFmtId="0" fontId="14" fillId="0" borderId="0" xfId="0" applyFont="1" applyFill="1" applyBorder="1" applyAlignment="1" applyProtection="1">
      <alignment horizontal="left" vertical="center"/>
    </xf>
    <xf numFmtId="4" fontId="14" fillId="0" borderId="0" xfId="0" applyNumberFormat="1" applyFont="1" applyFill="1" applyBorder="1" applyAlignment="1" applyProtection="1">
      <alignment horizontal="left" vertical="center"/>
    </xf>
    <xf numFmtId="164" fontId="14" fillId="0" borderId="0" xfId="0" applyNumberFormat="1" applyFont="1" applyFill="1" applyBorder="1" applyAlignment="1" applyProtection="1">
      <alignment horizontal="left" vertical="center"/>
    </xf>
    <xf numFmtId="0" fontId="14" fillId="0" borderId="4" xfId="0" applyFont="1" applyBorder="1" applyAlignment="1" applyProtection="1"/>
    <xf numFmtId="0" fontId="14" fillId="0" borderId="5" xfId="0" applyFont="1" applyBorder="1" applyAlignment="1" applyProtection="1"/>
    <xf numFmtId="0" fontId="14" fillId="0" borderId="6" xfId="0" applyFont="1" applyBorder="1" applyAlignment="1" applyProtection="1"/>
    <xf numFmtId="0" fontId="14" fillId="0" borderId="0" xfId="0" applyFont="1" applyBorder="1" applyAlignment="1" applyProtection="1"/>
    <xf numFmtId="0" fontId="14" fillId="0" borderId="7" xfId="0" applyFont="1" applyBorder="1" applyAlignment="1" applyProtection="1"/>
    <xf numFmtId="0" fontId="32" fillId="0" borderId="0" xfId="0" applyFont="1" applyBorder="1" applyAlignment="1" applyProtection="1">
      <alignment vertical="center"/>
    </xf>
    <xf numFmtId="0" fontId="16" fillId="6" borderId="0" xfId="0" applyFont="1" applyFill="1" applyBorder="1" applyAlignment="1" applyProtection="1">
      <alignment horizontal="left" vertical="center"/>
      <protection locked="0"/>
    </xf>
    <xf numFmtId="4" fontId="16" fillId="6" borderId="0" xfId="0" applyNumberFormat="1" applyFont="1" applyFill="1" applyBorder="1" applyAlignment="1" applyProtection="1">
      <alignment horizontal="left" vertical="center"/>
      <protection locked="0"/>
    </xf>
    <xf numFmtId="164" fontId="16" fillId="6" borderId="0" xfId="0" applyNumberFormat="1" applyFont="1" applyFill="1" applyBorder="1" applyAlignment="1" applyProtection="1">
      <alignment horizontal="left" vertical="center"/>
      <protection locked="0"/>
    </xf>
    <xf numFmtId="14" fontId="16" fillId="6" borderId="0" xfId="0" applyNumberFormat="1" applyFont="1" applyFill="1" applyBorder="1" applyAlignment="1" applyProtection="1">
      <alignment horizontal="left" vertical="center"/>
      <protection locked="0"/>
    </xf>
    <xf numFmtId="0" fontId="34" fillId="0" borderId="0" xfId="0" applyFont="1" applyBorder="1" applyAlignment="1" applyProtection="1">
      <alignment horizontal="center"/>
    </xf>
    <xf numFmtId="0" fontId="31" fillId="0" borderId="0" xfId="3" applyFont="1" applyFill="1" applyBorder="1" applyAlignment="1">
      <alignment vertical="justify" wrapText="1"/>
    </xf>
    <xf numFmtId="0" fontId="29" fillId="0" borderId="0" xfId="3" applyFont="1" applyFill="1" applyBorder="1" applyAlignment="1">
      <alignment vertical="justify" wrapText="1"/>
    </xf>
    <xf numFmtId="0" fontId="24" fillId="0" borderId="0" xfId="0" applyFont="1" applyBorder="1" applyAlignment="1"/>
    <xf numFmtId="0" fontId="33" fillId="0" borderId="0" xfId="0" applyFont="1" applyBorder="1" applyAlignment="1" applyProtection="1">
      <alignment horizontal="center" vertical="center" wrapText="1"/>
    </xf>
    <xf numFmtId="0" fontId="30" fillId="0" borderId="0" xfId="3" applyFont="1" applyFill="1" applyBorder="1" applyAlignment="1">
      <alignment vertical="justify" wrapText="1"/>
    </xf>
    <xf numFmtId="0" fontId="45" fillId="0" borderId="0" xfId="0" applyFont="1" applyBorder="1" applyAlignment="1"/>
    <xf numFmtId="0" fontId="27" fillId="0" borderId="0" xfId="2" applyFont="1" applyFill="1" applyBorder="1" applyAlignment="1">
      <alignment horizontal="left" vertical="center" wrapText="1"/>
    </xf>
    <xf numFmtId="0" fontId="24" fillId="0" borderId="9" xfId="0" applyFont="1" applyBorder="1" applyAlignment="1">
      <alignment vertical="justify" wrapText="1"/>
    </xf>
    <xf numFmtId="0" fontId="28" fillId="0" borderId="0" xfId="3" applyFont="1" applyFill="1" applyBorder="1" applyAlignment="1">
      <alignment vertical="center" wrapText="1"/>
    </xf>
    <xf numFmtId="0" fontId="4" fillId="8" borderId="2" xfId="0" applyFont="1" applyFill="1" applyBorder="1" applyAlignment="1">
      <alignment horizontal="center" vertical="center" wrapText="1"/>
    </xf>
    <xf numFmtId="0" fontId="4" fillId="8" borderId="2" xfId="0" applyFont="1" applyFill="1" applyBorder="1" applyAlignment="1">
      <alignment horizontal="left" vertical="center" wrapText="1"/>
    </xf>
    <xf numFmtId="16" fontId="57" fillId="0" borderId="20" xfId="0" applyNumberFormat="1" applyFont="1" applyFill="1" applyBorder="1" applyAlignment="1">
      <alignment horizontal="center" vertical="center" textRotation="90" wrapText="1"/>
    </xf>
    <xf numFmtId="16" fontId="57" fillId="0" borderId="19" xfId="0" applyNumberFormat="1" applyFont="1" applyFill="1" applyBorder="1" applyAlignment="1">
      <alignment horizontal="center" vertical="center" textRotation="90" wrapText="1"/>
    </xf>
    <xf numFmtId="16" fontId="57" fillId="0" borderId="3" xfId="0" applyNumberFormat="1" applyFont="1" applyFill="1" applyBorder="1" applyAlignment="1">
      <alignment horizontal="center" vertical="center" textRotation="90" wrapText="1"/>
    </xf>
    <xf numFmtId="16" fontId="26" fillId="0" borderId="20" xfId="0" applyNumberFormat="1" applyFont="1" applyFill="1" applyBorder="1" applyAlignment="1">
      <alignment horizontal="center" vertical="center" textRotation="90" wrapText="1"/>
    </xf>
    <xf numFmtId="16" fontId="26" fillId="0" borderId="19" xfId="0" applyNumberFormat="1" applyFont="1" applyFill="1" applyBorder="1" applyAlignment="1">
      <alignment horizontal="center" vertical="center" textRotation="90" wrapText="1"/>
    </xf>
    <xf numFmtId="16" fontId="26" fillId="0" borderId="3" xfId="0" applyNumberFormat="1" applyFont="1" applyFill="1" applyBorder="1" applyAlignment="1">
      <alignment horizontal="center" vertical="center" textRotation="90" wrapText="1"/>
    </xf>
    <xf numFmtId="16" fontId="12" fillId="0" borderId="20" xfId="0" applyNumberFormat="1" applyFont="1" applyFill="1" applyBorder="1" applyAlignment="1">
      <alignment horizontal="left" vertical="center" wrapText="1"/>
    </xf>
    <xf numFmtId="16" fontId="12" fillId="0" borderId="19" xfId="0" applyNumberFormat="1" applyFont="1" applyFill="1" applyBorder="1" applyAlignment="1">
      <alignment horizontal="left" vertical="center" wrapText="1"/>
    </xf>
    <xf numFmtId="16" fontId="12" fillId="0" borderId="3" xfId="0" applyNumberFormat="1" applyFont="1" applyFill="1" applyBorder="1" applyAlignment="1">
      <alignment horizontal="left" vertical="center" wrapText="1"/>
    </xf>
    <xf numFmtId="0" fontId="59" fillId="0" borderId="20" xfId="0" applyFont="1" applyBorder="1" applyAlignment="1">
      <alignment horizontal="left" vertical="center" wrapText="1"/>
    </xf>
    <xf numFmtId="0" fontId="59" fillId="0" borderId="3" xfId="0" applyFont="1" applyBorder="1" applyAlignment="1">
      <alignment horizontal="left" vertical="center" wrapText="1"/>
    </xf>
    <xf numFmtId="16" fontId="58" fillId="0" borderId="20" xfId="0" applyNumberFormat="1" applyFont="1" applyFill="1" applyBorder="1" applyAlignment="1">
      <alignment horizontal="center" vertical="center" textRotation="90"/>
    </xf>
    <xf numFmtId="16" fontId="58" fillId="0" borderId="19" xfId="0" applyNumberFormat="1" applyFont="1" applyFill="1" applyBorder="1" applyAlignment="1">
      <alignment horizontal="center" vertical="center" textRotation="90"/>
    </xf>
    <xf numFmtId="16" fontId="58" fillId="0" borderId="3" xfId="0" applyNumberFormat="1" applyFont="1" applyFill="1" applyBorder="1" applyAlignment="1">
      <alignment horizontal="center" vertical="center" textRotation="90"/>
    </xf>
    <xf numFmtId="0" fontId="12" fillId="0" borderId="20" xfId="0" applyFont="1" applyFill="1" applyBorder="1" applyAlignment="1">
      <alignment horizontal="left" vertical="center" wrapText="1"/>
    </xf>
    <xf numFmtId="0" fontId="12" fillId="0" borderId="19"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59" fillId="0" borderId="2" xfId="0" applyFont="1" applyBorder="1" applyAlignment="1">
      <alignment horizontal="left" vertical="center" wrapText="1"/>
    </xf>
    <xf numFmtId="0" fontId="61" fillId="0" borderId="20" xfId="0" applyFont="1" applyFill="1" applyBorder="1" applyAlignment="1">
      <alignment horizontal="left" vertical="center" wrapText="1"/>
    </xf>
    <xf numFmtId="0" fontId="61" fillId="0" borderId="3"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59"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19" xfId="0" applyFont="1" applyBorder="1" applyAlignment="1">
      <alignment horizontal="left" vertical="center" wrapText="1"/>
    </xf>
    <xf numFmtId="0" fontId="12" fillId="0" borderId="3" xfId="0" applyFont="1" applyBorder="1" applyAlignment="1">
      <alignment horizontal="left" vertical="center" wrapText="1"/>
    </xf>
    <xf numFmtId="0" fontId="58" fillId="0" borderId="2" xfId="0" applyFont="1" applyBorder="1" applyAlignment="1">
      <alignment horizontal="right" vertical="center" wrapText="1"/>
    </xf>
    <xf numFmtId="16" fontId="12" fillId="0" borderId="1" xfId="0" applyNumberFormat="1" applyFont="1" applyFill="1" applyBorder="1" applyAlignment="1">
      <alignment horizontal="left" vertical="center" wrapText="1"/>
    </xf>
    <xf numFmtId="16" fontId="12" fillId="0" borderId="8" xfId="0" applyNumberFormat="1" applyFont="1" applyFill="1" applyBorder="1" applyAlignment="1">
      <alignment horizontal="left" vertical="center" wrapText="1"/>
    </xf>
    <xf numFmtId="0" fontId="63" fillId="0" borderId="2" xfId="0" applyFont="1" applyBorder="1" applyAlignment="1">
      <alignment horizontal="right"/>
    </xf>
    <xf numFmtId="0" fontId="35" fillId="0" borderId="20"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68" fillId="5" borderId="2" xfId="0" applyFont="1" applyFill="1" applyBorder="1" applyAlignment="1">
      <alignment horizontal="center" vertical="center" wrapText="1"/>
    </xf>
    <xf numFmtId="0" fontId="68" fillId="5" borderId="2" xfId="0" applyFont="1" applyFill="1" applyBorder="1" applyAlignment="1">
      <alignment horizontal="center" vertical="center"/>
    </xf>
    <xf numFmtId="0" fontId="35" fillId="0" borderId="20" xfId="0" applyFont="1" applyBorder="1" applyAlignment="1">
      <alignment horizontal="left" vertical="center" wrapText="1"/>
    </xf>
    <xf numFmtId="0" fontId="35" fillId="0" borderId="19" xfId="0" applyFont="1" applyBorder="1" applyAlignment="1">
      <alignment horizontal="left" vertical="center" wrapText="1"/>
    </xf>
    <xf numFmtId="0" fontId="35" fillId="0" borderId="3" xfId="0" applyFont="1" applyBorder="1" applyAlignment="1">
      <alignment horizontal="left" vertical="center" wrapText="1"/>
    </xf>
    <xf numFmtId="0" fontId="10" fillId="5" borderId="6"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49" fontId="10" fillId="5" borderId="20" xfId="0" applyNumberFormat="1" applyFont="1" applyFill="1" applyBorder="1" applyAlignment="1">
      <alignment horizontal="center" vertical="center" wrapText="1"/>
    </xf>
    <xf numFmtId="49" fontId="10" fillId="5" borderId="3" xfId="0" applyNumberFormat="1" applyFont="1" applyFill="1" applyBorder="1" applyAlignment="1">
      <alignment horizontal="center" vertical="center" wrapText="1"/>
    </xf>
    <xf numFmtId="0" fontId="10" fillId="5" borderId="20" xfId="0" applyFont="1" applyFill="1" applyBorder="1" applyAlignment="1">
      <alignment horizontal="right" vertical="center" wrapText="1"/>
    </xf>
    <xf numFmtId="0" fontId="10" fillId="5" borderId="3" xfId="0" applyFont="1" applyFill="1" applyBorder="1" applyAlignment="1">
      <alignment horizontal="right" vertical="center" wrapText="1"/>
    </xf>
  </cellXfs>
  <cellStyles count="4">
    <cellStyle name="Navadno" xfId="0" builtinId="0"/>
    <cellStyle name="Navadno 2 2" xfId="3" xr:uid="{00000000-0005-0000-0000-000001000000}"/>
    <cellStyle name="Normal 15" xfId="2" xr:uid="{00000000-0005-0000-0000-000002000000}"/>
    <cellStyle name="Normal 2" xfId="1" xr:uid="{00000000-0005-0000-0000-000003000000}"/>
  </cellStyles>
  <dxfs count="490">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rgb="FF92D050"/>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6"/>
  <sheetViews>
    <sheetView tabSelected="1" view="pageBreakPreview" topLeftCell="A118" zoomScale="80" zoomScaleNormal="80" zoomScaleSheetLayoutView="80" workbookViewId="0">
      <selection activeCell="D107" sqref="D107:L107"/>
    </sheetView>
  </sheetViews>
  <sheetFormatPr defaultRowHeight="15" x14ac:dyDescent="0.25"/>
  <cols>
    <col min="3" max="3" width="13.85546875" customWidth="1"/>
    <col min="4" max="4" width="8.28515625" customWidth="1"/>
    <col min="10" max="10" width="17.140625" customWidth="1"/>
    <col min="13" max="13" width="23.7109375" customWidth="1"/>
  </cols>
  <sheetData>
    <row r="1" spans="1:14" x14ac:dyDescent="0.25">
      <c r="A1" s="383"/>
      <c r="B1" s="384"/>
      <c r="C1" s="384"/>
      <c r="D1" s="384"/>
      <c r="E1" s="384"/>
      <c r="F1" s="384"/>
      <c r="G1" s="384"/>
      <c r="H1" s="384"/>
      <c r="I1" s="384"/>
      <c r="J1" s="384"/>
      <c r="K1" s="384"/>
      <c r="L1" s="384"/>
      <c r="M1" s="384"/>
      <c r="N1" s="385"/>
    </row>
    <row r="2" spans="1:14" x14ac:dyDescent="0.25">
      <c r="A2" s="1"/>
      <c r="B2" s="439"/>
      <c r="C2" s="440"/>
      <c r="D2" s="440"/>
      <c r="E2" s="440"/>
      <c r="F2" s="440"/>
      <c r="G2" s="440"/>
      <c r="H2" s="440"/>
      <c r="I2" s="440"/>
      <c r="J2" s="440"/>
      <c r="K2" s="440"/>
      <c r="L2" s="440"/>
      <c r="M2" s="440"/>
      <c r="N2" s="441"/>
    </row>
    <row r="3" spans="1:14" x14ac:dyDescent="0.25">
      <c r="A3" s="1"/>
      <c r="B3" s="435"/>
      <c r="C3" s="442"/>
      <c r="D3" s="442"/>
      <c r="E3" s="442"/>
      <c r="F3" s="442"/>
      <c r="G3" s="442"/>
      <c r="H3" s="442"/>
      <c r="I3" s="442"/>
      <c r="J3" s="442"/>
      <c r="K3" s="442"/>
      <c r="L3" s="442"/>
      <c r="M3" s="442"/>
      <c r="N3" s="443"/>
    </row>
    <row r="4" spans="1:14" x14ac:dyDescent="0.25">
      <c r="A4" s="1"/>
      <c r="B4" s="435"/>
      <c r="C4" s="442"/>
      <c r="D4" s="442"/>
      <c r="E4" s="442"/>
      <c r="F4" s="442"/>
      <c r="G4" s="442"/>
      <c r="H4" s="442"/>
      <c r="I4" s="442"/>
      <c r="J4" s="442"/>
      <c r="K4" s="442"/>
      <c r="L4" s="442"/>
      <c r="M4" s="442"/>
      <c r="N4" s="443"/>
    </row>
    <row r="5" spans="1:14" x14ac:dyDescent="0.25">
      <c r="A5" s="1"/>
      <c r="B5" s="435"/>
      <c r="C5" s="338" t="s">
        <v>502</v>
      </c>
      <c r="D5" s="338"/>
      <c r="E5" s="436" t="s">
        <v>503</v>
      </c>
      <c r="F5" s="436"/>
      <c r="G5" s="436"/>
      <c r="H5" s="436"/>
      <c r="I5" s="436"/>
      <c r="J5" s="436"/>
      <c r="K5" s="436"/>
      <c r="L5" s="336"/>
      <c r="M5" s="336"/>
      <c r="N5" s="337"/>
    </row>
    <row r="6" spans="1:14" x14ac:dyDescent="0.25">
      <c r="A6" s="1"/>
      <c r="B6" s="435"/>
      <c r="C6" s="444"/>
      <c r="D6" s="444"/>
      <c r="E6" s="436" t="s">
        <v>550</v>
      </c>
      <c r="F6" s="436"/>
      <c r="G6" s="436"/>
      <c r="H6" s="436"/>
      <c r="I6" s="436"/>
      <c r="J6" s="436"/>
      <c r="K6" s="436"/>
      <c r="L6" s="336"/>
      <c r="M6" s="336"/>
      <c r="N6" s="337"/>
    </row>
    <row r="7" spans="1:14" x14ac:dyDescent="0.25">
      <c r="A7" s="1"/>
      <c r="B7" s="435"/>
      <c r="C7" s="444"/>
      <c r="D7" s="444"/>
      <c r="E7" s="436" t="s">
        <v>504</v>
      </c>
      <c r="F7" s="436"/>
      <c r="G7" s="436"/>
      <c r="H7" s="436"/>
      <c r="I7" s="436"/>
      <c r="J7" s="436"/>
      <c r="K7" s="436"/>
      <c r="L7" s="336"/>
      <c r="M7" s="336"/>
      <c r="N7" s="337"/>
    </row>
    <row r="8" spans="1:14" x14ac:dyDescent="0.25">
      <c r="A8" s="1"/>
      <c r="B8" s="335"/>
      <c r="C8" s="338"/>
      <c r="D8" s="338"/>
      <c r="E8" s="95"/>
      <c r="F8" s="95"/>
      <c r="G8" s="95"/>
      <c r="H8" s="95"/>
      <c r="I8" s="95"/>
      <c r="J8" s="95"/>
      <c r="K8" s="95"/>
      <c r="L8" s="336"/>
      <c r="M8" s="336"/>
      <c r="N8" s="337"/>
    </row>
    <row r="9" spans="1:14" x14ac:dyDescent="0.25">
      <c r="A9" s="1"/>
      <c r="B9" s="435"/>
      <c r="C9" s="338" t="s">
        <v>505</v>
      </c>
      <c r="D9" s="338"/>
      <c r="E9" s="436" t="s">
        <v>551</v>
      </c>
      <c r="F9" s="436"/>
      <c r="G9" s="436"/>
      <c r="H9" s="436"/>
      <c r="I9" s="436"/>
      <c r="J9" s="437"/>
      <c r="K9" s="438"/>
      <c r="L9" s="336"/>
      <c r="M9" s="336"/>
      <c r="N9" s="337"/>
    </row>
    <row r="10" spans="1:14" x14ac:dyDescent="0.25">
      <c r="A10" s="1"/>
      <c r="B10" s="435"/>
      <c r="C10" s="338"/>
      <c r="D10" s="338"/>
      <c r="E10" s="96"/>
      <c r="F10" s="96"/>
      <c r="G10" s="96"/>
      <c r="H10" s="96"/>
      <c r="I10" s="96"/>
      <c r="J10" s="96"/>
      <c r="K10" s="96"/>
      <c r="L10" s="336"/>
      <c r="M10" s="336"/>
      <c r="N10" s="337"/>
    </row>
    <row r="11" spans="1:14" x14ac:dyDescent="0.25">
      <c r="A11" s="1"/>
      <c r="B11" s="435"/>
      <c r="C11" s="338" t="s">
        <v>506</v>
      </c>
      <c r="D11" s="338"/>
      <c r="E11" s="436" t="s">
        <v>552</v>
      </c>
      <c r="F11" s="436"/>
      <c r="G11" s="436"/>
      <c r="H11" s="436"/>
      <c r="I11" s="436"/>
      <c r="J11" s="437"/>
      <c r="K11" s="438"/>
      <c r="L11" s="336"/>
      <c r="M11" s="336"/>
      <c r="N11" s="337"/>
    </row>
    <row r="12" spans="1:14" x14ac:dyDescent="0.25">
      <c r="A12" s="1"/>
      <c r="B12" s="435"/>
      <c r="C12" s="338"/>
      <c r="D12" s="338"/>
      <c r="E12" s="96"/>
      <c r="F12" s="96"/>
      <c r="G12" s="96"/>
      <c r="H12" s="96"/>
      <c r="I12" s="96"/>
      <c r="J12" s="96"/>
      <c r="K12" s="96"/>
      <c r="L12" s="336"/>
      <c r="M12" s="336"/>
      <c r="N12" s="337"/>
    </row>
    <row r="13" spans="1:14" x14ac:dyDescent="0.25">
      <c r="A13" s="1"/>
      <c r="B13" s="435"/>
      <c r="C13" s="338" t="s">
        <v>507</v>
      </c>
      <c r="D13" s="338"/>
      <c r="E13" s="445"/>
      <c r="F13" s="445"/>
      <c r="G13" s="445"/>
      <c r="H13" s="445"/>
      <c r="I13" s="445"/>
      <c r="J13" s="446"/>
      <c r="K13" s="447"/>
      <c r="L13" s="336"/>
      <c r="M13" s="336"/>
      <c r="N13" s="337"/>
    </row>
    <row r="14" spans="1:14" x14ac:dyDescent="0.25">
      <c r="A14" s="1"/>
      <c r="B14" s="435"/>
      <c r="C14" s="338"/>
      <c r="D14" s="338"/>
      <c r="E14" s="96"/>
      <c r="F14" s="96"/>
      <c r="G14" s="96"/>
      <c r="H14" s="96"/>
      <c r="I14" s="96"/>
      <c r="J14" s="96"/>
      <c r="K14" s="96"/>
      <c r="L14" s="336"/>
      <c r="M14" s="336"/>
      <c r="N14" s="337"/>
    </row>
    <row r="15" spans="1:14" x14ac:dyDescent="0.25">
      <c r="A15" s="1"/>
      <c r="B15" s="435"/>
      <c r="C15" s="338" t="s">
        <v>508</v>
      </c>
      <c r="D15" s="338"/>
      <c r="E15" s="448"/>
      <c r="F15" s="445"/>
      <c r="G15" s="445"/>
      <c r="H15" s="445"/>
      <c r="I15" s="445"/>
      <c r="J15" s="446"/>
      <c r="K15" s="447"/>
      <c r="L15" s="336"/>
      <c r="M15" s="336"/>
      <c r="N15" s="337"/>
    </row>
    <row r="16" spans="1:14" x14ac:dyDescent="0.25">
      <c r="A16" s="1"/>
      <c r="B16" s="335"/>
      <c r="C16" s="338"/>
      <c r="D16" s="338"/>
      <c r="E16" s="336"/>
      <c r="F16" s="336"/>
      <c r="G16" s="336"/>
      <c r="H16" s="336"/>
      <c r="I16" s="336"/>
      <c r="J16" s="97"/>
      <c r="K16" s="98"/>
      <c r="L16" s="336"/>
      <c r="M16" s="336"/>
      <c r="N16" s="337"/>
    </row>
    <row r="17" spans="1:14" x14ac:dyDescent="0.25">
      <c r="A17" s="1"/>
      <c r="B17" s="335"/>
      <c r="C17" s="338" t="s">
        <v>509</v>
      </c>
      <c r="D17" s="338"/>
      <c r="E17" s="445"/>
      <c r="F17" s="445"/>
      <c r="G17" s="445"/>
      <c r="H17" s="445"/>
      <c r="I17" s="445"/>
      <c r="J17" s="446"/>
      <c r="K17" s="447"/>
      <c r="L17" s="336"/>
      <c r="M17" s="336"/>
      <c r="N17" s="337"/>
    </row>
    <row r="18" spans="1:14" ht="15.75" x14ac:dyDescent="0.25">
      <c r="A18" s="1"/>
      <c r="B18" s="335"/>
      <c r="C18" s="94"/>
      <c r="D18" s="94"/>
      <c r="E18" s="336"/>
      <c r="F18" s="336"/>
      <c r="G18" s="336"/>
      <c r="H18" s="336"/>
      <c r="I18" s="336"/>
      <c r="J18" s="97"/>
      <c r="K18" s="98"/>
      <c r="L18" s="336"/>
      <c r="M18" s="336"/>
      <c r="N18" s="337"/>
    </row>
    <row r="19" spans="1:14" ht="15.75" customHeight="1" x14ac:dyDescent="0.25">
      <c r="A19" s="1"/>
      <c r="B19" s="335"/>
      <c r="C19" s="434" t="s">
        <v>510</v>
      </c>
      <c r="D19" s="434"/>
      <c r="E19" s="434"/>
      <c r="F19" s="434"/>
      <c r="G19" s="434"/>
      <c r="H19" s="434"/>
      <c r="I19" s="434"/>
      <c r="J19" s="434"/>
      <c r="K19" s="434"/>
      <c r="L19" s="434"/>
      <c r="M19" s="434"/>
      <c r="N19" s="337"/>
    </row>
    <row r="20" spans="1:14" ht="15.75" customHeight="1" x14ac:dyDescent="0.25">
      <c r="A20" s="1"/>
      <c r="B20" s="335"/>
      <c r="C20" s="333"/>
      <c r="D20" s="333"/>
      <c r="E20" s="333"/>
      <c r="F20" s="333"/>
      <c r="G20" s="333"/>
      <c r="H20" s="333"/>
      <c r="I20" s="333"/>
      <c r="J20" s="333"/>
      <c r="K20" s="333"/>
      <c r="L20" s="333"/>
      <c r="M20" s="333"/>
      <c r="N20" s="337"/>
    </row>
    <row r="21" spans="1:14" ht="15.75" customHeight="1" x14ac:dyDescent="0.25">
      <c r="A21" s="1"/>
      <c r="B21" s="335"/>
      <c r="C21" s="333"/>
      <c r="D21" s="333"/>
      <c r="E21" s="333"/>
      <c r="F21" s="333"/>
      <c r="G21" s="333"/>
      <c r="H21" s="333"/>
      <c r="I21" s="333"/>
      <c r="J21" s="333"/>
      <c r="K21" s="333"/>
      <c r="L21" s="333"/>
      <c r="M21" s="333"/>
      <c r="N21" s="337"/>
    </row>
    <row r="22" spans="1:14" ht="27.75" customHeight="1" x14ac:dyDescent="0.25">
      <c r="A22" s="1"/>
      <c r="B22" s="335"/>
      <c r="C22" s="453" t="s">
        <v>558</v>
      </c>
      <c r="D22" s="453"/>
      <c r="E22" s="453"/>
      <c r="F22" s="453"/>
      <c r="G22" s="453"/>
      <c r="H22" s="453"/>
      <c r="I22" s="453"/>
      <c r="J22" s="453"/>
      <c r="K22" s="453"/>
      <c r="L22" s="453"/>
      <c r="M22" s="453"/>
      <c r="N22" s="337"/>
    </row>
    <row r="23" spans="1:14" ht="27.75" customHeight="1" x14ac:dyDescent="0.25">
      <c r="A23" s="1"/>
      <c r="B23" s="335"/>
      <c r="C23" s="453" t="s">
        <v>554</v>
      </c>
      <c r="D23" s="453"/>
      <c r="E23" s="453"/>
      <c r="F23" s="453"/>
      <c r="G23" s="453"/>
      <c r="H23" s="453"/>
      <c r="I23" s="453"/>
      <c r="J23" s="453"/>
      <c r="K23" s="453"/>
      <c r="L23" s="453"/>
      <c r="M23" s="453"/>
      <c r="N23" s="337"/>
    </row>
    <row r="24" spans="1:14" ht="27.75" customHeight="1" x14ac:dyDescent="0.25">
      <c r="A24" s="1"/>
      <c r="B24" s="335"/>
      <c r="C24" s="453" t="s">
        <v>555</v>
      </c>
      <c r="D24" s="453"/>
      <c r="E24" s="453"/>
      <c r="F24" s="453"/>
      <c r="G24" s="453"/>
      <c r="H24" s="453"/>
      <c r="I24" s="453"/>
      <c r="J24" s="453"/>
      <c r="K24" s="453"/>
      <c r="L24" s="453"/>
      <c r="M24" s="453"/>
      <c r="N24" s="337"/>
    </row>
    <row r="25" spans="1:14" ht="27.75" customHeight="1" x14ac:dyDescent="0.25">
      <c r="A25" s="1"/>
      <c r="B25" s="335"/>
      <c r="C25" s="453"/>
      <c r="D25" s="453"/>
      <c r="E25" s="453"/>
      <c r="F25" s="453"/>
      <c r="G25" s="453"/>
      <c r="H25" s="453"/>
      <c r="I25" s="453"/>
      <c r="J25" s="453"/>
      <c r="K25" s="453"/>
      <c r="L25" s="453"/>
      <c r="M25" s="453"/>
      <c r="N25" s="337"/>
    </row>
    <row r="26" spans="1:14" ht="15.75" customHeight="1" x14ac:dyDescent="0.25">
      <c r="A26" s="1"/>
      <c r="B26" s="335"/>
      <c r="C26" s="434" t="s">
        <v>553</v>
      </c>
      <c r="D26" s="434"/>
      <c r="E26" s="434"/>
      <c r="F26" s="434"/>
      <c r="G26" s="434"/>
      <c r="H26" s="434"/>
      <c r="I26" s="434"/>
      <c r="J26" s="434"/>
      <c r="K26" s="434"/>
      <c r="L26" s="434"/>
      <c r="M26" s="434"/>
      <c r="N26" s="337"/>
    </row>
    <row r="27" spans="1:14" ht="15.75" x14ac:dyDescent="0.25">
      <c r="A27" s="1"/>
      <c r="B27" s="335"/>
      <c r="C27" s="336"/>
      <c r="D27" s="336"/>
      <c r="E27" s="333"/>
      <c r="F27" s="333"/>
      <c r="G27" s="333"/>
      <c r="H27" s="333"/>
      <c r="I27" s="333"/>
      <c r="J27" s="333"/>
      <c r="K27" s="98"/>
      <c r="L27" s="336"/>
      <c r="M27" s="336"/>
      <c r="N27" s="337"/>
    </row>
    <row r="28" spans="1:14" x14ac:dyDescent="0.25">
      <c r="A28" s="1"/>
      <c r="B28" s="335"/>
      <c r="C28" s="336"/>
      <c r="D28" s="336"/>
      <c r="E28" s="99"/>
      <c r="F28" s="336"/>
      <c r="G28" s="336"/>
      <c r="H28" s="336"/>
      <c r="I28" s="336"/>
      <c r="J28" s="97"/>
      <c r="K28" s="98"/>
      <c r="L28" s="336"/>
      <c r="M28" s="336"/>
      <c r="N28" s="337"/>
    </row>
    <row r="29" spans="1:14" ht="18" x14ac:dyDescent="0.25">
      <c r="A29" s="1"/>
      <c r="B29" s="335"/>
      <c r="C29" s="449" t="s">
        <v>752</v>
      </c>
      <c r="D29" s="449"/>
      <c r="E29" s="449"/>
      <c r="F29" s="449"/>
      <c r="G29" s="449"/>
      <c r="H29" s="449"/>
      <c r="I29" s="449"/>
      <c r="J29" s="449"/>
      <c r="K29" s="449"/>
      <c r="L29" s="449"/>
      <c r="M29" s="449"/>
      <c r="N29" s="337"/>
    </row>
    <row r="30" spans="1:14" x14ac:dyDescent="0.25">
      <c r="A30" s="1"/>
      <c r="B30" s="335"/>
      <c r="C30" s="336"/>
      <c r="D30" s="336"/>
      <c r="E30" s="336"/>
      <c r="F30" s="336"/>
      <c r="G30" s="336"/>
      <c r="H30" s="336"/>
      <c r="I30" s="336"/>
      <c r="J30" s="97"/>
      <c r="K30" s="98"/>
      <c r="L30" s="336"/>
      <c r="M30" s="336"/>
      <c r="N30" s="337"/>
    </row>
    <row r="31" spans="1:14" ht="15.75" x14ac:dyDescent="0.25">
      <c r="A31" s="1"/>
      <c r="B31" s="107"/>
      <c r="C31" s="100"/>
      <c r="D31" s="101"/>
      <c r="E31" s="102"/>
      <c r="F31" s="102"/>
      <c r="G31" s="102"/>
      <c r="H31" s="102"/>
      <c r="I31" s="102"/>
      <c r="J31" s="103"/>
      <c r="K31" s="104"/>
      <c r="L31" s="104"/>
      <c r="M31" s="105"/>
      <c r="N31" s="106"/>
    </row>
    <row r="32" spans="1:14" ht="18" x14ac:dyDescent="0.25">
      <c r="A32" s="1"/>
      <c r="B32" s="107"/>
      <c r="C32" s="107"/>
      <c r="D32" s="108" t="s">
        <v>0</v>
      </c>
      <c r="E32" s="109" t="s">
        <v>511</v>
      </c>
      <c r="F32" s="109"/>
      <c r="G32" s="109"/>
      <c r="H32" s="109"/>
      <c r="I32" s="110"/>
      <c r="J32" s="111">
        <f>3*('SKLOP A (split, VRF,...)'!N108+'SKLOP A (agregati, klimati,...)'!O67+'SKLOP A (ventilatorji, lopute)'!L72)</f>
        <v>0</v>
      </c>
      <c r="K32" s="112"/>
      <c r="L32" s="113" t="s">
        <v>512</v>
      </c>
      <c r="M32" s="106"/>
      <c r="N32" s="106"/>
    </row>
    <row r="33" spans="1:14" ht="18" x14ac:dyDescent="0.25">
      <c r="A33" s="1"/>
      <c r="B33" s="107"/>
      <c r="C33" s="107"/>
      <c r="D33" s="108"/>
      <c r="E33" s="109"/>
      <c r="F33" s="109"/>
      <c r="G33" s="109"/>
      <c r="H33" s="109"/>
      <c r="I33" s="110"/>
      <c r="J33" s="111"/>
      <c r="K33" s="112"/>
      <c r="L33" s="113"/>
      <c r="M33" s="106"/>
      <c r="N33" s="106"/>
    </row>
    <row r="34" spans="1:14" ht="18" x14ac:dyDescent="0.25">
      <c r="A34" s="1"/>
      <c r="B34" s="107"/>
      <c r="C34" s="107"/>
      <c r="D34" s="108" t="s">
        <v>100</v>
      </c>
      <c r="E34" s="109" t="s">
        <v>513</v>
      </c>
      <c r="F34" s="109"/>
      <c r="G34" s="109"/>
      <c r="H34" s="109"/>
      <c r="I34" s="110"/>
      <c r="J34" s="111">
        <f>3*('SKLOP B (elementi)'!J255)</f>
        <v>0</v>
      </c>
      <c r="K34" s="112"/>
      <c r="L34" s="113" t="s">
        <v>512</v>
      </c>
      <c r="M34" s="106"/>
      <c r="N34" s="106"/>
    </row>
    <row r="35" spans="1:14" ht="18" x14ac:dyDescent="0.25">
      <c r="A35" s="1"/>
      <c r="B35" s="107"/>
      <c r="C35" s="114"/>
      <c r="D35" s="190"/>
      <c r="E35" s="191"/>
      <c r="F35" s="191"/>
      <c r="G35" s="191"/>
      <c r="H35" s="191"/>
      <c r="I35" s="115"/>
      <c r="J35" s="116"/>
      <c r="K35" s="117"/>
      <c r="L35" s="192"/>
      <c r="M35" s="118"/>
      <c r="N35" s="106"/>
    </row>
    <row r="36" spans="1:14" ht="16.5" thickBot="1" x14ac:dyDescent="0.3">
      <c r="A36" s="1"/>
      <c r="B36" s="107"/>
      <c r="C36" s="119"/>
      <c r="D36" s="120"/>
      <c r="E36" s="121"/>
      <c r="F36" s="122"/>
      <c r="G36" s="122"/>
      <c r="H36" s="122"/>
      <c r="I36" s="122"/>
      <c r="J36" s="111"/>
      <c r="K36" s="112"/>
      <c r="L36" s="112"/>
      <c r="M36" s="119"/>
      <c r="N36" s="106"/>
    </row>
    <row r="37" spans="1:14" ht="15.75" x14ac:dyDescent="0.25">
      <c r="A37" s="1"/>
      <c r="B37" s="107"/>
      <c r="C37" s="123"/>
      <c r="D37" s="124"/>
      <c r="E37" s="125"/>
      <c r="F37" s="125"/>
      <c r="G37" s="125"/>
      <c r="H37" s="125"/>
      <c r="I37" s="125"/>
      <c r="J37" s="126"/>
      <c r="K37" s="127"/>
      <c r="L37" s="127"/>
      <c r="M37" s="128"/>
      <c r="N37" s="106"/>
    </row>
    <row r="38" spans="1:14" ht="15.75" x14ac:dyDescent="0.25">
      <c r="A38" s="1"/>
      <c r="B38" s="107"/>
      <c r="C38" s="129"/>
      <c r="D38" s="130"/>
      <c r="E38" s="131" t="s">
        <v>514</v>
      </c>
      <c r="F38" s="131"/>
      <c r="G38" s="131"/>
      <c r="H38" s="131"/>
      <c r="I38" s="131"/>
      <c r="J38" s="132">
        <f>SUM(J32:J35)</f>
        <v>0</v>
      </c>
      <c r="K38" s="113"/>
      <c r="L38" s="113" t="s">
        <v>512</v>
      </c>
      <c r="M38" s="133"/>
      <c r="N38" s="106"/>
    </row>
    <row r="39" spans="1:14" ht="15.75" x14ac:dyDescent="0.25">
      <c r="A39" s="1"/>
      <c r="B39" s="107"/>
      <c r="C39" s="129"/>
      <c r="D39" s="130"/>
      <c r="E39" s="131"/>
      <c r="F39" s="131"/>
      <c r="G39" s="131"/>
      <c r="H39" s="131"/>
      <c r="I39" s="131"/>
      <c r="J39" s="132"/>
      <c r="K39" s="113"/>
      <c r="L39" s="113"/>
      <c r="M39" s="133"/>
      <c r="N39" s="106"/>
    </row>
    <row r="40" spans="1:14" ht="15.75" x14ac:dyDescent="0.25">
      <c r="A40" s="1"/>
      <c r="B40" s="107"/>
      <c r="C40" s="129"/>
      <c r="D40" s="130"/>
      <c r="E40" s="131" t="s">
        <v>515</v>
      </c>
      <c r="F40" s="131"/>
      <c r="G40" s="131"/>
      <c r="H40" s="131"/>
      <c r="I40" s="131"/>
      <c r="J40" s="132">
        <f>J38*0.22</f>
        <v>0</v>
      </c>
      <c r="K40" s="113"/>
      <c r="L40" s="113" t="s">
        <v>512</v>
      </c>
      <c r="M40" s="133"/>
      <c r="N40" s="106"/>
    </row>
    <row r="41" spans="1:14" ht="15.75" x14ac:dyDescent="0.25">
      <c r="A41" s="1"/>
      <c r="B41" s="107"/>
      <c r="C41" s="129"/>
      <c r="D41" s="130"/>
      <c r="E41" s="131"/>
      <c r="F41" s="131"/>
      <c r="G41" s="131"/>
      <c r="H41" s="131"/>
      <c r="I41" s="131"/>
      <c r="J41" s="132"/>
      <c r="K41" s="113"/>
      <c r="L41" s="113"/>
      <c r="M41" s="133"/>
      <c r="N41" s="106"/>
    </row>
    <row r="42" spans="1:14" ht="15.75" x14ac:dyDescent="0.25">
      <c r="A42" s="1"/>
      <c r="B42" s="335"/>
      <c r="C42" s="134"/>
      <c r="D42" s="130"/>
      <c r="E42" s="130" t="s">
        <v>516</v>
      </c>
      <c r="F42" s="130"/>
      <c r="G42" s="130"/>
      <c r="H42" s="130"/>
      <c r="I42" s="130"/>
      <c r="J42" s="135">
        <f>J38+J40</f>
        <v>0</v>
      </c>
      <c r="K42" s="130"/>
      <c r="L42" s="130" t="s">
        <v>512</v>
      </c>
      <c r="M42" s="136"/>
      <c r="N42" s="337"/>
    </row>
    <row r="43" spans="1:14" ht="16.5" thickBot="1" x14ac:dyDescent="0.3">
      <c r="A43" s="1"/>
      <c r="B43" s="335"/>
      <c r="C43" s="137"/>
      <c r="D43" s="138"/>
      <c r="E43" s="138"/>
      <c r="F43" s="138"/>
      <c r="G43" s="138"/>
      <c r="H43" s="138"/>
      <c r="I43" s="138"/>
      <c r="J43" s="139"/>
      <c r="K43" s="138"/>
      <c r="L43" s="138"/>
      <c r="M43" s="140"/>
      <c r="N43" s="337"/>
    </row>
    <row r="44" spans="1:14" x14ac:dyDescent="0.25">
      <c r="A44" s="1"/>
      <c r="B44" s="335"/>
      <c r="C44" s="336"/>
      <c r="D44" s="336"/>
      <c r="E44" s="336"/>
      <c r="F44" s="336"/>
      <c r="G44" s="336"/>
      <c r="H44" s="336"/>
      <c r="I44" s="336"/>
      <c r="J44" s="97"/>
      <c r="K44" s="98"/>
      <c r="L44" s="113"/>
      <c r="M44" s="336"/>
      <c r="N44" s="337"/>
    </row>
    <row r="45" spans="1:14" x14ac:dyDescent="0.25">
      <c r="A45" s="1"/>
      <c r="B45" s="335"/>
      <c r="C45" s="336"/>
      <c r="D45" s="336"/>
      <c r="E45" s="336"/>
      <c r="F45" s="336"/>
      <c r="G45" s="336"/>
      <c r="H45" s="336"/>
      <c r="I45" s="336"/>
      <c r="J45" s="97"/>
      <c r="K45" s="98"/>
      <c r="L45" s="336"/>
      <c r="M45" s="336"/>
      <c r="N45" s="337"/>
    </row>
    <row r="46" spans="1:14" x14ac:dyDescent="0.25">
      <c r="A46" s="1"/>
      <c r="B46" s="335"/>
      <c r="C46" s="141"/>
      <c r="D46" s="142"/>
      <c r="E46" s="142"/>
      <c r="F46" s="143"/>
      <c r="G46" s="144"/>
      <c r="H46" s="145"/>
      <c r="I46" s="146"/>
      <c r="J46" s="147"/>
      <c r="K46" s="148"/>
      <c r="L46" s="149"/>
      <c r="M46" s="150"/>
      <c r="N46" s="151"/>
    </row>
    <row r="47" spans="1:14" x14ac:dyDescent="0.25">
      <c r="A47" s="1"/>
      <c r="B47" s="335"/>
      <c r="C47" s="152"/>
      <c r="D47" s="153" t="s">
        <v>517</v>
      </c>
      <c r="E47" s="154"/>
      <c r="F47" s="155"/>
      <c r="G47" s="156"/>
      <c r="H47" s="259"/>
      <c r="I47" s="157"/>
      <c r="J47" s="158"/>
      <c r="K47" s="260"/>
      <c r="L47" s="261"/>
      <c r="M47" s="262"/>
      <c r="N47" s="151"/>
    </row>
    <row r="48" spans="1:14" x14ac:dyDescent="0.25">
      <c r="A48" s="1"/>
      <c r="B48" s="335"/>
      <c r="C48" s="152" t="s">
        <v>518</v>
      </c>
      <c r="D48" s="318" t="s">
        <v>695</v>
      </c>
      <c r="E48" s="154"/>
      <c r="F48" s="319"/>
      <c r="G48" s="320"/>
      <c r="H48" s="315"/>
      <c r="I48" s="316"/>
      <c r="J48" s="317"/>
      <c r="K48" s="321"/>
      <c r="L48" s="322"/>
      <c r="M48" s="323"/>
      <c r="N48" s="151"/>
    </row>
    <row r="49" spans="1:14" x14ac:dyDescent="0.25">
      <c r="A49" s="1"/>
      <c r="B49" s="335"/>
      <c r="C49" s="152"/>
      <c r="D49" s="318" t="s">
        <v>694</v>
      </c>
      <c r="E49" s="154"/>
      <c r="F49" s="319"/>
      <c r="G49" s="320"/>
      <c r="H49" s="315"/>
      <c r="I49" s="316"/>
      <c r="J49" s="317"/>
      <c r="K49" s="321"/>
      <c r="L49" s="322"/>
      <c r="M49" s="323"/>
      <c r="N49" s="151"/>
    </row>
    <row r="50" spans="1:14" x14ac:dyDescent="0.25">
      <c r="A50" s="1"/>
      <c r="B50" s="335"/>
      <c r="C50" s="164" t="s">
        <v>518</v>
      </c>
      <c r="D50" s="159" t="s">
        <v>684</v>
      </c>
      <c r="E50" s="159"/>
      <c r="F50" s="160"/>
      <c r="G50" s="161"/>
      <c r="H50" s="259"/>
      <c r="I50" s="157"/>
      <c r="J50" s="158"/>
      <c r="K50" s="260"/>
      <c r="L50" s="261"/>
      <c r="M50" s="262"/>
      <c r="N50" s="151"/>
    </row>
    <row r="51" spans="1:14" x14ac:dyDescent="0.25">
      <c r="A51" s="1"/>
      <c r="B51" s="335"/>
      <c r="C51" s="164" t="s">
        <v>518</v>
      </c>
      <c r="D51" s="159" t="s">
        <v>592</v>
      </c>
      <c r="E51" s="159"/>
      <c r="F51" s="160"/>
      <c r="G51" s="161"/>
      <c r="H51" s="263"/>
      <c r="I51" s="162"/>
      <c r="J51" s="163"/>
      <c r="K51" s="184"/>
      <c r="L51" s="264"/>
      <c r="M51" s="262"/>
      <c r="N51" s="151"/>
    </row>
    <row r="52" spans="1:14" x14ac:dyDescent="0.25">
      <c r="A52" s="1"/>
      <c r="B52" s="335"/>
      <c r="C52" s="164"/>
      <c r="D52" s="159" t="s">
        <v>593</v>
      </c>
      <c r="E52" s="159"/>
      <c r="F52" s="160"/>
      <c r="G52" s="161"/>
      <c r="H52" s="263"/>
      <c r="I52" s="162"/>
      <c r="J52" s="163"/>
      <c r="K52" s="184"/>
      <c r="L52" s="264"/>
      <c r="M52" s="262"/>
      <c r="N52" s="151"/>
    </row>
    <row r="53" spans="1:14" x14ac:dyDescent="0.25">
      <c r="A53" s="1"/>
      <c r="B53" s="335"/>
      <c r="C53" s="164"/>
      <c r="D53" s="159"/>
      <c r="E53" s="159"/>
      <c r="F53" s="160"/>
      <c r="G53" s="161"/>
      <c r="H53" s="263"/>
      <c r="I53" s="162"/>
      <c r="J53" s="163"/>
      <c r="K53" s="184"/>
      <c r="L53" s="264"/>
      <c r="M53" s="262"/>
      <c r="N53" s="151"/>
    </row>
    <row r="54" spans="1:14" x14ac:dyDescent="0.25">
      <c r="A54" s="1"/>
      <c r="B54" s="335"/>
      <c r="C54" s="152" t="s">
        <v>518</v>
      </c>
      <c r="D54" s="265" t="s">
        <v>583</v>
      </c>
      <c r="E54" s="166"/>
      <c r="F54" s="155"/>
      <c r="G54" s="156"/>
      <c r="H54" s="259"/>
      <c r="I54" s="157"/>
      <c r="J54" s="158"/>
      <c r="K54" s="260"/>
      <c r="L54" s="261"/>
      <c r="M54" s="262"/>
      <c r="N54" s="151"/>
    </row>
    <row r="55" spans="1:14" x14ac:dyDescent="0.25">
      <c r="A55" s="1"/>
      <c r="B55" s="335"/>
      <c r="C55" s="152" t="s">
        <v>518</v>
      </c>
      <c r="D55" s="159" t="s">
        <v>519</v>
      </c>
      <c r="E55" s="159"/>
      <c r="F55" s="160"/>
      <c r="G55" s="161"/>
      <c r="H55" s="263"/>
      <c r="I55" s="162"/>
      <c r="J55" s="163"/>
      <c r="K55" s="184"/>
      <c r="L55" s="264"/>
      <c r="M55" s="262"/>
      <c r="N55" s="151"/>
    </row>
    <row r="56" spans="1:14" x14ac:dyDescent="0.25">
      <c r="A56" s="1"/>
      <c r="B56" s="335"/>
      <c r="C56" s="152" t="s">
        <v>518</v>
      </c>
      <c r="D56" s="159" t="s">
        <v>520</v>
      </c>
      <c r="E56" s="159"/>
      <c r="F56" s="160"/>
      <c r="G56" s="161"/>
      <c r="H56" s="263"/>
      <c r="I56" s="162"/>
      <c r="J56" s="163"/>
      <c r="K56" s="184"/>
      <c r="L56" s="264"/>
      <c r="M56" s="262"/>
      <c r="N56" s="151"/>
    </row>
    <row r="57" spans="1:14" x14ac:dyDescent="0.25">
      <c r="A57" s="1"/>
      <c r="B57" s="335"/>
      <c r="C57" s="152"/>
      <c r="D57" s="159" t="s">
        <v>690</v>
      </c>
      <c r="E57" s="159"/>
      <c r="F57" s="160"/>
      <c r="G57" s="161"/>
      <c r="H57" s="263"/>
      <c r="I57" s="162"/>
      <c r="J57" s="163"/>
      <c r="K57" s="184"/>
      <c r="L57" s="264"/>
      <c r="M57" s="262"/>
      <c r="N57" s="151"/>
    </row>
    <row r="58" spans="1:14" x14ac:dyDescent="0.25">
      <c r="A58" s="1"/>
      <c r="B58" s="335"/>
      <c r="C58" s="152" t="s">
        <v>518</v>
      </c>
      <c r="D58" s="159" t="s">
        <v>523</v>
      </c>
      <c r="E58" s="159"/>
      <c r="F58" s="160"/>
      <c r="G58" s="161"/>
      <c r="H58" s="263"/>
      <c r="I58" s="162"/>
      <c r="J58" s="163"/>
      <c r="K58" s="184"/>
      <c r="L58" s="264"/>
      <c r="M58" s="262"/>
      <c r="N58" s="151"/>
    </row>
    <row r="59" spans="1:14" x14ac:dyDescent="0.25">
      <c r="A59" s="1"/>
      <c r="B59" s="335"/>
      <c r="C59" s="152"/>
      <c r="D59" s="159"/>
      <c r="E59" s="159"/>
      <c r="F59" s="160"/>
      <c r="G59" s="161"/>
      <c r="H59" s="263"/>
      <c r="I59" s="162"/>
      <c r="J59" s="163"/>
      <c r="K59" s="184"/>
      <c r="L59" s="264"/>
      <c r="M59" s="262"/>
      <c r="N59" s="151"/>
    </row>
    <row r="60" spans="1:14" x14ac:dyDescent="0.25">
      <c r="A60" s="1"/>
      <c r="B60" s="335"/>
      <c r="C60" s="152" t="s">
        <v>518</v>
      </c>
      <c r="D60" s="159" t="s">
        <v>685</v>
      </c>
      <c r="E60" s="159"/>
      <c r="F60" s="160"/>
      <c r="G60" s="161"/>
      <c r="H60" s="263"/>
      <c r="I60" s="162"/>
      <c r="J60" s="163"/>
      <c r="K60" s="184"/>
      <c r="L60" s="264"/>
      <c r="M60" s="262"/>
      <c r="N60" s="151"/>
    </row>
    <row r="61" spans="1:14" x14ac:dyDescent="0.25">
      <c r="A61" s="1"/>
      <c r="B61" s="335"/>
      <c r="C61" s="152"/>
      <c r="D61" s="159" t="s">
        <v>591</v>
      </c>
      <c r="E61" s="159"/>
      <c r="F61" s="160"/>
      <c r="G61" s="161"/>
      <c r="H61" s="263"/>
      <c r="I61" s="162"/>
      <c r="J61" s="163"/>
      <c r="K61" s="184"/>
      <c r="L61" s="264"/>
      <c r="M61" s="262"/>
      <c r="N61" s="151"/>
    </row>
    <row r="62" spans="1:14" x14ac:dyDescent="0.25">
      <c r="A62" s="1"/>
      <c r="B62" s="335"/>
      <c r="C62" s="152"/>
      <c r="D62" s="159" t="s">
        <v>691</v>
      </c>
      <c r="E62" s="159"/>
      <c r="F62" s="160"/>
      <c r="G62" s="161"/>
      <c r="H62" s="263"/>
      <c r="I62" s="162"/>
      <c r="J62" s="163"/>
      <c r="K62" s="184"/>
      <c r="L62" s="264"/>
      <c r="M62" s="262"/>
      <c r="N62" s="151"/>
    </row>
    <row r="63" spans="1:14" x14ac:dyDescent="0.25">
      <c r="A63" s="1"/>
      <c r="B63" s="335"/>
      <c r="C63" s="152"/>
      <c r="D63" s="159" t="s">
        <v>692</v>
      </c>
      <c r="E63" s="159"/>
      <c r="F63" s="160"/>
      <c r="G63" s="161"/>
      <c r="H63" s="263"/>
      <c r="I63" s="162"/>
      <c r="J63" s="163"/>
      <c r="K63" s="184"/>
      <c r="L63" s="264"/>
      <c r="M63" s="262"/>
      <c r="N63" s="151"/>
    </row>
    <row r="64" spans="1:14" x14ac:dyDescent="0.25">
      <c r="A64" s="1"/>
      <c r="B64" s="335"/>
      <c r="C64" s="164"/>
      <c r="D64" s="159"/>
      <c r="E64" s="159"/>
      <c r="F64" s="160"/>
      <c r="G64" s="161"/>
      <c r="H64" s="263"/>
      <c r="I64" s="162"/>
      <c r="J64" s="163"/>
      <c r="K64" s="184"/>
      <c r="L64" s="264"/>
      <c r="M64" s="262"/>
      <c r="N64" s="262"/>
    </row>
    <row r="65" spans="1:14" x14ac:dyDescent="0.25">
      <c r="A65" s="1"/>
      <c r="B65" s="335"/>
      <c r="C65" s="164"/>
      <c r="D65" s="187" t="s">
        <v>699</v>
      </c>
      <c r="E65" s="159"/>
      <c r="F65" s="160"/>
      <c r="G65" s="161"/>
      <c r="H65" s="263"/>
      <c r="I65" s="162"/>
      <c r="J65" s="163"/>
      <c r="K65" s="184"/>
      <c r="L65" s="264"/>
      <c r="M65" s="262"/>
      <c r="N65" s="262"/>
    </row>
    <row r="66" spans="1:14" x14ac:dyDescent="0.25">
      <c r="A66" s="1"/>
      <c r="B66" s="335"/>
      <c r="C66" s="164" t="s">
        <v>518</v>
      </c>
      <c r="D66" s="159" t="s">
        <v>687</v>
      </c>
      <c r="E66" s="159"/>
      <c r="F66" s="160"/>
      <c r="G66" s="161"/>
      <c r="H66" s="263"/>
      <c r="I66" s="162"/>
      <c r="J66" s="163"/>
      <c r="K66" s="184"/>
      <c r="L66" s="264"/>
      <c r="M66" s="262"/>
      <c r="N66" s="262"/>
    </row>
    <row r="67" spans="1:14" x14ac:dyDescent="0.25">
      <c r="A67" s="1"/>
      <c r="B67" s="335"/>
      <c r="C67" s="164"/>
      <c r="D67" s="159" t="s">
        <v>688</v>
      </c>
      <c r="E67" s="159"/>
      <c r="F67" s="160"/>
      <c r="G67" s="161"/>
      <c r="H67" s="263"/>
      <c r="I67" s="162"/>
      <c r="J67" s="163"/>
      <c r="K67" s="184"/>
      <c r="L67" s="264"/>
      <c r="M67" s="262"/>
      <c r="N67" s="262"/>
    </row>
    <row r="68" spans="1:14" x14ac:dyDescent="0.25">
      <c r="A68" s="1"/>
      <c r="B68" s="335"/>
      <c r="C68" s="164"/>
      <c r="D68" s="159" t="s">
        <v>689</v>
      </c>
      <c r="E68" s="159"/>
      <c r="F68" s="160"/>
      <c r="G68" s="161"/>
      <c r="H68" s="263"/>
      <c r="I68" s="162"/>
      <c r="J68" s="163"/>
      <c r="K68" s="184"/>
      <c r="L68" s="264"/>
      <c r="M68" s="262"/>
      <c r="N68" s="262"/>
    </row>
    <row r="69" spans="1:14" x14ac:dyDescent="0.25">
      <c r="A69" s="1"/>
      <c r="B69" s="335"/>
      <c r="C69" s="164" t="s">
        <v>518</v>
      </c>
      <c r="D69" s="159" t="s">
        <v>686</v>
      </c>
      <c r="E69" s="159"/>
      <c r="F69" s="160"/>
      <c r="G69" s="161"/>
      <c r="H69" s="263"/>
      <c r="I69" s="162"/>
      <c r="J69" s="163"/>
      <c r="K69" s="184"/>
      <c r="L69" s="264"/>
      <c r="M69" s="262"/>
      <c r="N69" s="262"/>
    </row>
    <row r="70" spans="1:14" x14ac:dyDescent="0.25">
      <c r="A70" s="1"/>
      <c r="B70" s="335"/>
      <c r="C70" s="164"/>
      <c r="D70" s="159" t="s">
        <v>707</v>
      </c>
      <c r="E70" s="159"/>
      <c r="F70" s="160"/>
      <c r="G70" s="161"/>
      <c r="H70" s="263"/>
      <c r="I70" s="162"/>
      <c r="J70" s="163"/>
      <c r="K70" s="184"/>
      <c r="L70" s="264"/>
      <c r="M70" s="262"/>
      <c r="N70" s="262"/>
    </row>
    <row r="71" spans="1:14" x14ac:dyDescent="0.25">
      <c r="A71" s="1"/>
      <c r="B71" s="335"/>
      <c r="C71" s="164"/>
      <c r="D71" s="159" t="s">
        <v>708</v>
      </c>
      <c r="E71" s="159"/>
      <c r="F71" s="160"/>
      <c r="G71" s="161"/>
      <c r="H71" s="263"/>
      <c r="I71" s="162"/>
      <c r="J71" s="163"/>
      <c r="K71" s="184"/>
      <c r="L71" s="264"/>
      <c r="M71" s="262"/>
      <c r="N71" s="262"/>
    </row>
    <row r="72" spans="1:14" x14ac:dyDescent="0.25">
      <c r="A72" s="1"/>
      <c r="B72" s="335"/>
      <c r="C72" s="164"/>
      <c r="D72" s="159" t="s">
        <v>702</v>
      </c>
      <c r="E72" s="159"/>
      <c r="F72" s="160"/>
      <c r="G72" s="161"/>
      <c r="H72" s="263"/>
      <c r="I72" s="162"/>
      <c r="J72" s="163"/>
      <c r="K72" s="184"/>
      <c r="L72" s="264"/>
      <c r="M72" s="262"/>
      <c r="N72" s="262"/>
    </row>
    <row r="73" spans="1:14" x14ac:dyDescent="0.25">
      <c r="A73" s="1"/>
      <c r="B73" s="335"/>
      <c r="C73" s="164"/>
      <c r="D73" s="159" t="s">
        <v>703</v>
      </c>
      <c r="E73" s="159"/>
      <c r="F73" s="160"/>
      <c r="G73" s="161"/>
      <c r="H73" s="263"/>
      <c r="I73" s="162"/>
      <c r="J73" s="163"/>
      <c r="K73" s="184"/>
      <c r="L73" s="264"/>
      <c r="M73" s="262"/>
      <c r="N73" s="262"/>
    </row>
    <row r="74" spans="1:14" x14ac:dyDescent="0.25">
      <c r="A74" s="1"/>
      <c r="B74" s="335"/>
      <c r="C74" s="164"/>
      <c r="D74" s="159" t="s">
        <v>700</v>
      </c>
      <c r="E74" s="159"/>
      <c r="F74" s="160"/>
      <c r="G74" s="161"/>
      <c r="H74" s="263"/>
      <c r="I74" s="162"/>
      <c r="J74" s="163"/>
      <c r="K74" s="184"/>
      <c r="L74" s="264"/>
      <c r="M74" s="262"/>
      <c r="N74" s="262"/>
    </row>
    <row r="75" spans="1:14" x14ac:dyDescent="0.25">
      <c r="A75" s="1"/>
      <c r="B75" s="335"/>
      <c r="C75" s="164" t="s">
        <v>518</v>
      </c>
      <c r="D75" s="159" t="s">
        <v>693</v>
      </c>
      <c r="E75" s="159"/>
      <c r="F75" s="160"/>
      <c r="G75" s="161"/>
      <c r="H75" s="263"/>
      <c r="I75" s="162"/>
      <c r="J75" s="163"/>
      <c r="K75" s="184"/>
      <c r="L75" s="264"/>
      <c r="M75" s="262"/>
      <c r="N75" s="262"/>
    </row>
    <row r="76" spans="1:14" x14ac:dyDescent="0.25">
      <c r="A76" s="1"/>
      <c r="B76" s="335"/>
      <c r="C76" s="164" t="s">
        <v>518</v>
      </c>
      <c r="D76" s="159" t="s">
        <v>704</v>
      </c>
      <c r="E76" s="159"/>
      <c r="F76" s="160"/>
      <c r="G76" s="161"/>
      <c r="H76" s="263"/>
      <c r="I76" s="162"/>
      <c r="J76" s="163"/>
      <c r="K76" s="184"/>
      <c r="L76" s="264"/>
      <c r="M76" s="262"/>
      <c r="N76" s="262"/>
    </row>
    <row r="77" spans="1:14" x14ac:dyDescent="0.25">
      <c r="A77" s="1"/>
      <c r="B77" s="335"/>
      <c r="C77" s="164" t="s">
        <v>518</v>
      </c>
      <c r="D77" s="187" t="s">
        <v>732</v>
      </c>
      <c r="E77" s="187"/>
      <c r="F77" s="346"/>
      <c r="G77" s="347"/>
      <c r="H77" s="263"/>
      <c r="I77" s="162"/>
      <c r="J77" s="163"/>
      <c r="K77" s="184"/>
      <c r="L77" s="264"/>
      <c r="M77" s="262"/>
      <c r="N77" s="262"/>
    </row>
    <row r="78" spans="1:14" x14ac:dyDescent="0.25">
      <c r="A78" s="1"/>
      <c r="B78" s="335"/>
      <c r="C78" s="164"/>
      <c r="D78" s="159"/>
      <c r="E78" s="159"/>
      <c r="F78" s="160"/>
      <c r="G78" s="161"/>
      <c r="H78" s="263"/>
      <c r="I78" s="162"/>
      <c r="J78" s="163"/>
      <c r="K78" s="184"/>
      <c r="L78" s="264"/>
      <c r="M78" s="262"/>
      <c r="N78" s="262"/>
    </row>
    <row r="79" spans="1:14" x14ac:dyDescent="0.25">
      <c r="A79" s="1"/>
      <c r="B79" s="335"/>
      <c r="C79" s="164"/>
      <c r="D79" s="187" t="s">
        <v>701</v>
      </c>
      <c r="E79" s="159"/>
      <c r="F79" s="160"/>
      <c r="G79" s="161"/>
      <c r="H79" s="263"/>
      <c r="I79" s="162"/>
      <c r="J79" s="163"/>
      <c r="K79" s="184"/>
      <c r="L79" s="264"/>
      <c r="M79" s="262"/>
      <c r="N79" s="262"/>
    </row>
    <row r="80" spans="1:14" x14ac:dyDescent="0.25">
      <c r="A80" s="1"/>
      <c r="B80" s="335"/>
      <c r="C80" s="164" t="s">
        <v>518</v>
      </c>
      <c r="D80" s="159" t="s">
        <v>706</v>
      </c>
      <c r="E80" s="159"/>
      <c r="F80" s="160"/>
      <c r="G80" s="161"/>
      <c r="H80" s="263"/>
      <c r="I80" s="162"/>
      <c r="J80" s="163"/>
      <c r="K80" s="184"/>
      <c r="L80" s="264"/>
      <c r="M80" s="262"/>
      <c r="N80" s="262"/>
    </row>
    <row r="81" spans="1:14" x14ac:dyDescent="0.25">
      <c r="A81" s="1"/>
      <c r="B81" s="335"/>
      <c r="C81" s="152"/>
      <c r="D81" s="159" t="s">
        <v>705</v>
      </c>
      <c r="E81" s="159"/>
      <c r="F81" s="160"/>
      <c r="G81" s="161"/>
      <c r="H81" s="263"/>
      <c r="I81" s="162"/>
      <c r="J81" s="163"/>
      <c r="K81" s="184"/>
      <c r="L81" s="264"/>
      <c r="M81" s="262"/>
      <c r="N81" s="262"/>
    </row>
    <row r="82" spans="1:14" x14ac:dyDescent="0.25">
      <c r="A82" s="1"/>
      <c r="B82" s="335"/>
      <c r="C82" s="164" t="s">
        <v>518</v>
      </c>
      <c r="D82" s="187" t="s">
        <v>736</v>
      </c>
      <c r="E82" s="187"/>
      <c r="F82" s="346"/>
      <c r="G82" s="347"/>
      <c r="H82" s="263"/>
      <c r="I82" s="162"/>
      <c r="J82" s="163"/>
      <c r="K82" s="184"/>
      <c r="L82" s="264"/>
      <c r="M82" s="262"/>
      <c r="N82" s="262"/>
    </row>
    <row r="83" spans="1:14" x14ac:dyDescent="0.25">
      <c r="A83" s="1"/>
      <c r="B83" s="335"/>
      <c r="C83" s="164"/>
      <c r="D83" s="187" t="s">
        <v>735</v>
      </c>
      <c r="E83" s="187"/>
      <c r="F83" s="346"/>
      <c r="G83" s="347"/>
      <c r="H83" s="263"/>
      <c r="I83" s="162"/>
      <c r="J83" s="163"/>
      <c r="K83" s="184"/>
      <c r="L83" s="264"/>
      <c r="M83" s="262"/>
      <c r="N83" s="262"/>
    </row>
    <row r="84" spans="1:14" x14ac:dyDescent="0.25">
      <c r="A84" s="1"/>
      <c r="B84" s="335"/>
      <c r="C84" s="164"/>
      <c r="D84" s="212"/>
      <c r="E84" s="212"/>
      <c r="F84" s="213"/>
      <c r="G84" s="214"/>
      <c r="H84" s="215"/>
      <c r="I84" s="216"/>
      <c r="J84" s="217"/>
      <c r="K84" s="218"/>
      <c r="L84" s="211"/>
      <c r="M84" s="210"/>
      <c r="N84" s="151"/>
    </row>
    <row r="85" spans="1:14" x14ac:dyDescent="0.25">
      <c r="A85" s="1"/>
      <c r="B85" s="335"/>
      <c r="C85" s="164" t="s">
        <v>518</v>
      </c>
      <c r="D85" s="326" t="s">
        <v>698</v>
      </c>
      <c r="E85" s="326"/>
      <c r="F85" s="327"/>
      <c r="G85" s="328"/>
      <c r="H85" s="329"/>
      <c r="I85" s="330"/>
      <c r="J85" s="331"/>
      <c r="K85" s="332"/>
      <c r="L85" s="264"/>
      <c r="M85" s="210"/>
      <c r="N85" s="151"/>
    </row>
    <row r="86" spans="1:14" x14ac:dyDescent="0.25">
      <c r="A86" s="1"/>
      <c r="B86" s="335"/>
      <c r="C86" s="164"/>
      <c r="D86" s="326" t="s">
        <v>770</v>
      </c>
      <c r="E86" s="326"/>
      <c r="F86" s="327"/>
      <c r="G86" s="328"/>
      <c r="H86" s="329"/>
      <c r="I86" s="330"/>
      <c r="J86" s="331"/>
      <c r="K86" s="332"/>
      <c r="L86" s="264"/>
      <c r="M86" s="210"/>
      <c r="N86" s="151"/>
    </row>
    <row r="87" spans="1:14" x14ac:dyDescent="0.25">
      <c r="A87" s="1"/>
      <c r="B87" s="335"/>
      <c r="C87" s="164"/>
      <c r="D87" s="326" t="s">
        <v>697</v>
      </c>
      <c r="E87" s="326"/>
      <c r="F87" s="327"/>
      <c r="G87" s="328"/>
      <c r="H87" s="329"/>
      <c r="I87" s="330"/>
      <c r="J87" s="331"/>
      <c r="K87" s="332"/>
      <c r="L87" s="264"/>
      <c r="M87" s="210"/>
      <c r="N87" s="151"/>
    </row>
    <row r="88" spans="1:14" x14ac:dyDescent="0.25">
      <c r="A88" s="1"/>
      <c r="B88" s="335"/>
      <c r="C88" s="164"/>
      <c r="D88" s="326" t="s">
        <v>771</v>
      </c>
      <c r="E88" s="326"/>
      <c r="F88" s="327"/>
      <c r="G88" s="328"/>
      <c r="H88" s="329"/>
      <c r="I88" s="330"/>
      <c r="J88" s="331"/>
      <c r="K88" s="332"/>
      <c r="L88" s="264"/>
      <c r="M88" s="210"/>
      <c r="N88" s="151"/>
    </row>
    <row r="89" spans="1:14" x14ac:dyDescent="0.25">
      <c r="A89" s="1"/>
      <c r="B89" s="335"/>
      <c r="C89" s="164"/>
      <c r="D89" s="212"/>
      <c r="E89" s="212"/>
      <c r="F89" s="213"/>
      <c r="G89" s="214"/>
      <c r="H89" s="215"/>
      <c r="I89" s="216"/>
      <c r="J89" s="217"/>
      <c r="K89" s="218"/>
      <c r="L89" s="211"/>
      <c r="M89" s="210"/>
      <c r="N89" s="151"/>
    </row>
    <row r="90" spans="1:14" x14ac:dyDescent="0.25">
      <c r="A90" s="1"/>
      <c r="B90" s="335"/>
      <c r="C90" s="152" t="s">
        <v>518</v>
      </c>
      <c r="D90" s="159" t="s">
        <v>773</v>
      </c>
      <c r="E90" s="159"/>
      <c r="F90" s="160"/>
      <c r="G90" s="161"/>
      <c r="H90" s="263"/>
      <c r="I90" s="162"/>
      <c r="J90" s="163"/>
      <c r="K90" s="184"/>
      <c r="L90" s="264"/>
      <c r="M90" s="262"/>
      <c r="N90" s="151"/>
    </row>
    <row r="91" spans="1:14" x14ac:dyDescent="0.25">
      <c r="A91" s="1"/>
      <c r="B91" s="335"/>
      <c r="C91" s="152" t="s">
        <v>518</v>
      </c>
      <c r="D91" s="159" t="s">
        <v>709</v>
      </c>
      <c r="E91" s="159"/>
      <c r="F91" s="160"/>
      <c r="G91" s="161"/>
      <c r="H91" s="263"/>
      <c r="I91" s="162"/>
      <c r="J91" s="163"/>
      <c r="K91" s="184"/>
      <c r="L91" s="264"/>
      <c r="M91" s="262"/>
      <c r="N91" s="151"/>
    </row>
    <row r="92" spans="1:14" x14ac:dyDescent="0.25">
      <c r="A92" s="1"/>
      <c r="B92" s="335"/>
      <c r="C92" s="152"/>
      <c r="D92" s="159" t="s">
        <v>710</v>
      </c>
      <c r="E92" s="159"/>
      <c r="F92" s="160"/>
      <c r="G92" s="161"/>
      <c r="H92" s="263"/>
      <c r="I92" s="162"/>
      <c r="J92" s="163"/>
      <c r="K92" s="184"/>
      <c r="L92" s="264"/>
      <c r="M92" s="262"/>
      <c r="N92" s="151"/>
    </row>
    <row r="93" spans="1:14" x14ac:dyDescent="0.25">
      <c r="A93" s="1"/>
      <c r="B93" s="335"/>
      <c r="C93" s="168"/>
      <c r="D93" s="241"/>
      <c r="E93" s="241"/>
      <c r="F93" s="242"/>
      <c r="G93" s="243"/>
      <c r="H93" s="244"/>
      <c r="I93" s="245"/>
      <c r="J93" s="246"/>
      <c r="K93" s="247"/>
      <c r="L93" s="257"/>
      <c r="M93" s="229"/>
      <c r="N93" s="151"/>
    </row>
    <row r="94" spans="1:14" x14ac:dyDescent="0.25">
      <c r="A94" s="1"/>
      <c r="B94" s="165"/>
      <c r="C94" s="141"/>
      <c r="D94" s="220"/>
      <c r="E94" s="220"/>
      <c r="F94" s="221"/>
      <c r="G94" s="222"/>
      <c r="H94" s="223"/>
      <c r="I94" s="224"/>
      <c r="J94" s="225"/>
      <c r="K94" s="226"/>
      <c r="L94" s="227"/>
      <c r="M94" s="228"/>
      <c r="N94" s="151"/>
    </row>
    <row r="95" spans="1:14" x14ac:dyDescent="0.25">
      <c r="A95" s="1"/>
      <c r="B95" s="165"/>
      <c r="C95" s="152"/>
      <c r="D95" s="167"/>
      <c r="E95" s="166" t="s">
        <v>524</v>
      </c>
      <c r="F95" s="155"/>
      <c r="G95" s="156"/>
      <c r="H95" s="259"/>
      <c r="I95" s="157"/>
      <c r="J95" s="158"/>
      <c r="K95" s="260"/>
      <c r="L95" s="261"/>
      <c r="M95" s="210"/>
      <c r="N95" s="151"/>
    </row>
    <row r="96" spans="1:14" x14ac:dyDescent="0.25">
      <c r="A96" s="1"/>
      <c r="B96" s="165"/>
      <c r="C96" s="152"/>
      <c r="D96" s="166" t="s">
        <v>525</v>
      </c>
      <c r="E96" s="166"/>
      <c r="F96" s="155"/>
      <c r="G96" s="156"/>
      <c r="H96" s="259"/>
      <c r="I96" s="157"/>
      <c r="J96" s="158"/>
      <c r="K96" s="260"/>
      <c r="L96" s="261"/>
      <c r="M96" s="210"/>
      <c r="N96" s="151"/>
    </row>
    <row r="97" spans="1:14" x14ac:dyDescent="0.25">
      <c r="A97" s="1"/>
      <c r="B97" s="165"/>
      <c r="C97" s="168"/>
      <c r="D97" s="169"/>
      <c r="E97" s="169"/>
      <c r="F97" s="170"/>
      <c r="G97" s="171"/>
      <c r="H97" s="275"/>
      <c r="I97" s="173"/>
      <c r="J97" s="174"/>
      <c r="K97" s="276"/>
      <c r="L97" s="277"/>
      <c r="M97" s="229"/>
      <c r="N97" s="151"/>
    </row>
    <row r="98" spans="1:14" x14ac:dyDescent="0.25">
      <c r="A98" s="1"/>
      <c r="B98" s="165"/>
      <c r="C98" s="141"/>
      <c r="D98" s="142"/>
      <c r="E98" s="142"/>
      <c r="F98" s="143"/>
      <c r="G98" s="144"/>
      <c r="H98" s="278"/>
      <c r="I98" s="146"/>
      <c r="J98" s="147"/>
      <c r="K98" s="279"/>
      <c r="L98" s="279"/>
      <c r="M98" s="228"/>
      <c r="N98" s="151"/>
    </row>
    <row r="99" spans="1:14" x14ac:dyDescent="0.25">
      <c r="A99" s="1"/>
      <c r="B99" s="165"/>
      <c r="C99" s="152"/>
      <c r="D99" s="451" t="s">
        <v>596</v>
      </c>
      <c r="E99" s="452"/>
      <c r="F99" s="452"/>
      <c r="G99" s="452"/>
      <c r="H99" s="452"/>
      <c r="I99" s="452"/>
      <c r="J99" s="452"/>
      <c r="K99" s="452"/>
      <c r="L99" s="452"/>
      <c r="M99" s="210"/>
      <c r="N99" s="151"/>
    </row>
    <row r="100" spans="1:14" x14ac:dyDescent="0.25">
      <c r="A100" s="1"/>
      <c r="B100" s="165"/>
      <c r="C100" s="152"/>
      <c r="D100" s="334"/>
      <c r="E100" s="178"/>
      <c r="F100" s="179"/>
      <c r="G100" s="180"/>
      <c r="H100" s="280"/>
      <c r="I100" s="181"/>
      <c r="J100" s="158"/>
      <c r="K100" s="260"/>
      <c r="L100" s="260"/>
      <c r="M100" s="210"/>
      <c r="N100" s="151"/>
    </row>
    <row r="101" spans="1:14" ht="15" customHeight="1" x14ac:dyDescent="0.25">
      <c r="A101" s="1"/>
      <c r="B101" s="165"/>
      <c r="C101" s="152"/>
      <c r="D101" s="454" t="s">
        <v>595</v>
      </c>
      <c r="E101" s="455"/>
      <c r="F101" s="455"/>
      <c r="G101" s="455"/>
      <c r="H101" s="455"/>
      <c r="I101" s="455"/>
      <c r="J101" s="455"/>
      <c r="K101" s="455"/>
      <c r="L101" s="455"/>
      <c r="M101" s="210"/>
      <c r="N101" s="151"/>
    </row>
    <row r="102" spans="1:14" ht="15" customHeight="1" x14ac:dyDescent="0.25">
      <c r="A102" s="1"/>
      <c r="B102" s="165"/>
      <c r="C102" s="152"/>
      <c r="D102" s="450" t="s">
        <v>600</v>
      </c>
      <c r="E102" s="450"/>
      <c r="F102" s="450"/>
      <c r="G102" s="450"/>
      <c r="H102" s="450"/>
      <c r="I102" s="450"/>
      <c r="J102" s="450"/>
      <c r="K102" s="450"/>
      <c r="L102" s="450"/>
      <c r="M102" s="210"/>
      <c r="N102" s="151"/>
    </row>
    <row r="103" spans="1:14" ht="15" customHeight="1" x14ac:dyDescent="0.25">
      <c r="A103" s="1"/>
      <c r="B103" s="165"/>
      <c r="C103" s="152"/>
      <c r="D103" s="450" t="s">
        <v>594</v>
      </c>
      <c r="E103" s="450"/>
      <c r="F103" s="450"/>
      <c r="G103" s="450"/>
      <c r="H103" s="450"/>
      <c r="I103" s="450"/>
      <c r="J103" s="450"/>
      <c r="K103" s="450"/>
      <c r="L103" s="450"/>
      <c r="M103" s="210"/>
      <c r="N103" s="151"/>
    </row>
    <row r="104" spans="1:14" ht="15" customHeight="1" x14ac:dyDescent="0.25">
      <c r="A104" s="1"/>
      <c r="B104" s="165"/>
      <c r="C104" s="152"/>
      <c r="D104" s="450" t="s">
        <v>601</v>
      </c>
      <c r="E104" s="450"/>
      <c r="F104" s="450"/>
      <c r="G104" s="450"/>
      <c r="H104" s="450"/>
      <c r="I104" s="450"/>
      <c r="J104" s="450"/>
      <c r="K104" s="450"/>
      <c r="L104" s="450"/>
      <c r="M104" s="210"/>
      <c r="N104" s="151"/>
    </row>
    <row r="105" spans="1:14" ht="15" customHeight="1" x14ac:dyDescent="0.25">
      <c r="A105" s="1"/>
      <c r="B105" s="165"/>
      <c r="C105" s="152"/>
      <c r="D105" s="450" t="s">
        <v>602</v>
      </c>
      <c r="E105" s="450"/>
      <c r="F105" s="450"/>
      <c r="G105" s="450"/>
      <c r="H105" s="450"/>
      <c r="I105" s="450"/>
      <c r="J105" s="450"/>
      <c r="K105" s="450"/>
      <c r="L105" s="450"/>
      <c r="M105" s="210"/>
      <c r="N105" s="151"/>
    </row>
    <row r="106" spans="1:14" ht="15" customHeight="1" x14ac:dyDescent="0.25">
      <c r="A106" s="1"/>
      <c r="B106" s="165"/>
      <c r="C106" s="152"/>
      <c r="D106" s="450" t="s">
        <v>597</v>
      </c>
      <c r="E106" s="450"/>
      <c r="F106" s="450"/>
      <c r="G106" s="450"/>
      <c r="H106" s="450"/>
      <c r="I106" s="450"/>
      <c r="J106" s="450"/>
      <c r="K106" s="450"/>
      <c r="L106" s="450"/>
      <c r="M106" s="210"/>
      <c r="N106" s="151"/>
    </row>
    <row r="107" spans="1:14" ht="15" customHeight="1" x14ac:dyDescent="0.25">
      <c r="A107" s="1"/>
      <c r="B107" s="165"/>
      <c r="C107" s="152"/>
      <c r="D107" s="450" t="s">
        <v>598</v>
      </c>
      <c r="E107" s="450"/>
      <c r="F107" s="450"/>
      <c r="G107" s="450"/>
      <c r="H107" s="450"/>
      <c r="I107" s="450"/>
      <c r="J107" s="450"/>
      <c r="K107" s="450"/>
      <c r="L107" s="450"/>
      <c r="M107" s="210"/>
      <c r="N107" s="151"/>
    </row>
    <row r="108" spans="1:14" ht="15" customHeight="1" x14ac:dyDescent="0.25">
      <c r="A108" s="1"/>
      <c r="B108" s="165"/>
      <c r="C108" s="152"/>
      <c r="D108" s="450" t="s">
        <v>599</v>
      </c>
      <c r="E108" s="450"/>
      <c r="F108" s="450"/>
      <c r="G108" s="450"/>
      <c r="H108" s="450"/>
      <c r="I108" s="450"/>
      <c r="J108" s="450"/>
      <c r="K108" s="450"/>
      <c r="L108" s="450"/>
      <c r="M108" s="210"/>
      <c r="N108" s="151"/>
    </row>
    <row r="109" spans="1:14" ht="15" customHeight="1" x14ac:dyDescent="0.25">
      <c r="A109" s="1"/>
      <c r="B109" s="165"/>
      <c r="C109" s="152"/>
      <c r="D109" s="450" t="s">
        <v>447</v>
      </c>
      <c r="E109" s="450"/>
      <c r="F109" s="450"/>
      <c r="G109" s="450"/>
      <c r="H109" s="450"/>
      <c r="I109" s="450"/>
      <c r="J109" s="450"/>
      <c r="K109" s="450"/>
      <c r="L109" s="450"/>
      <c r="M109" s="210"/>
      <c r="N109" s="151"/>
    </row>
    <row r="110" spans="1:14" ht="15" customHeight="1" x14ac:dyDescent="0.25">
      <c r="A110" s="1"/>
      <c r="B110" s="165"/>
      <c r="C110" s="152"/>
      <c r="D110" s="450" t="s">
        <v>603</v>
      </c>
      <c r="E110" s="450"/>
      <c r="F110" s="450"/>
      <c r="G110" s="450"/>
      <c r="H110" s="450"/>
      <c r="I110" s="450"/>
      <c r="J110" s="450"/>
      <c r="K110" s="450"/>
      <c r="L110" s="450"/>
      <c r="M110" s="210"/>
      <c r="N110" s="151"/>
    </row>
    <row r="111" spans="1:14" x14ac:dyDescent="0.25">
      <c r="A111" s="1"/>
      <c r="B111" s="165"/>
      <c r="C111" s="152"/>
      <c r="D111" s="450"/>
      <c r="E111" s="450"/>
      <c r="F111" s="450"/>
      <c r="G111" s="450"/>
      <c r="H111" s="450"/>
      <c r="I111" s="450"/>
      <c r="J111" s="450"/>
      <c r="K111" s="450"/>
      <c r="L111" s="450"/>
      <c r="M111" s="210"/>
      <c r="N111" s="151"/>
    </row>
    <row r="112" spans="1:14" x14ac:dyDescent="0.25">
      <c r="A112" s="1"/>
      <c r="B112" s="165"/>
      <c r="C112" s="152"/>
      <c r="D112" s="458" t="s">
        <v>604</v>
      </c>
      <c r="E112" s="458"/>
      <c r="F112" s="458"/>
      <c r="G112" s="458"/>
      <c r="H112" s="458"/>
      <c r="I112" s="458"/>
      <c r="J112" s="458"/>
      <c r="K112" s="458"/>
      <c r="L112" s="458"/>
      <c r="M112" s="210"/>
      <c r="N112" s="151"/>
    </row>
    <row r="113" spans="1:14" x14ac:dyDescent="0.25">
      <c r="A113" s="1"/>
      <c r="B113" s="165"/>
      <c r="C113" s="152"/>
      <c r="D113" s="450"/>
      <c r="E113" s="450"/>
      <c r="F113" s="450"/>
      <c r="G113" s="450"/>
      <c r="H113" s="450"/>
      <c r="I113" s="450"/>
      <c r="J113" s="450"/>
      <c r="K113" s="450"/>
      <c r="L113" s="450"/>
      <c r="M113" s="210"/>
      <c r="N113" s="151"/>
    </row>
    <row r="114" spans="1:14" x14ac:dyDescent="0.25">
      <c r="A114" s="1"/>
      <c r="B114" s="165"/>
      <c r="C114" s="152"/>
      <c r="D114" s="454" t="s">
        <v>595</v>
      </c>
      <c r="E114" s="455"/>
      <c r="F114" s="455"/>
      <c r="G114" s="455"/>
      <c r="H114" s="455"/>
      <c r="I114" s="455"/>
      <c r="J114" s="455"/>
      <c r="K114" s="455"/>
      <c r="L114" s="455"/>
      <c r="M114" s="210"/>
      <c r="N114" s="151"/>
    </row>
    <row r="115" spans="1:14" x14ac:dyDescent="0.25">
      <c r="A115" s="1"/>
      <c r="B115" s="165"/>
      <c r="C115" s="152"/>
      <c r="D115" s="450" t="s">
        <v>600</v>
      </c>
      <c r="E115" s="450"/>
      <c r="F115" s="450"/>
      <c r="G115" s="450"/>
      <c r="H115" s="450"/>
      <c r="I115" s="450"/>
      <c r="J115" s="450"/>
      <c r="K115" s="450"/>
      <c r="L115" s="450"/>
      <c r="M115" s="210"/>
      <c r="N115" s="151"/>
    </row>
    <row r="116" spans="1:14" x14ac:dyDescent="0.25">
      <c r="A116" s="1"/>
      <c r="B116" s="165"/>
      <c r="C116" s="152"/>
      <c r="D116" s="450" t="s">
        <v>594</v>
      </c>
      <c r="E116" s="450"/>
      <c r="F116" s="450"/>
      <c r="G116" s="450"/>
      <c r="H116" s="450"/>
      <c r="I116" s="450"/>
      <c r="J116" s="450"/>
      <c r="K116" s="450"/>
      <c r="L116" s="450"/>
      <c r="M116" s="210"/>
      <c r="N116" s="151"/>
    </row>
    <row r="117" spans="1:14" x14ac:dyDescent="0.25">
      <c r="A117" s="1"/>
      <c r="B117" s="165"/>
      <c r="C117" s="152"/>
      <c r="D117" s="450" t="s">
        <v>601</v>
      </c>
      <c r="E117" s="450"/>
      <c r="F117" s="450"/>
      <c r="G117" s="450"/>
      <c r="H117" s="450"/>
      <c r="I117" s="450"/>
      <c r="J117" s="450"/>
      <c r="K117" s="450"/>
      <c r="L117" s="450"/>
      <c r="M117" s="230"/>
      <c r="N117" s="151"/>
    </row>
    <row r="118" spans="1:14" x14ac:dyDescent="0.25">
      <c r="A118" s="1"/>
      <c r="B118" s="165"/>
      <c r="C118" s="152"/>
      <c r="D118" s="450" t="s">
        <v>602</v>
      </c>
      <c r="E118" s="450"/>
      <c r="F118" s="450"/>
      <c r="G118" s="450"/>
      <c r="H118" s="450"/>
      <c r="I118" s="450"/>
      <c r="J118" s="450"/>
      <c r="K118" s="450"/>
      <c r="L118" s="450"/>
      <c r="M118" s="210"/>
      <c r="N118" s="151"/>
    </row>
    <row r="119" spans="1:14" x14ac:dyDescent="0.25">
      <c r="A119" s="1"/>
      <c r="B119" s="165"/>
      <c r="C119" s="152"/>
      <c r="D119" s="450" t="s">
        <v>597</v>
      </c>
      <c r="E119" s="450"/>
      <c r="F119" s="450"/>
      <c r="G119" s="450"/>
      <c r="H119" s="450"/>
      <c r="I119" s="450"/>
      <c r="J119" s="450"/>
      <c r="K119" s="450"/>
      <c r="L119" s="450"/>
      <c r="M119" s="210"/>
      <c r="N119" s="151"/>
    </row>
    <row r="120" spans="1:14" x14ac:dyDescent="0.25">
      <c r="A120" s="1"/>
      <c r="B120" s="165"/>
      <c r="C120" s="152"/>
      <c r="D120" s="450" t="s">
        <v>598</v>
      </c>
      <c r="E120" s="450"/>
      <c r="F120" s="450"/>
      <c r="G120" s="450"/>
      <c r="H120" s="450"/>
      <c r="I120" s="450"/>
      <c r="J120" s="450"/>
      <c r="K120" s="450"/>
      <c r="L120" s="450"/>
      <c r="M120" s="210"/>
      <c r="N120" s="151"/>
    </row>
    <row r="121" spans="1:14" x14ac:dyDescent="0.25">
      <c r="A121" s="1"/>
      <c r="B121" s="165"/>
      <c r="C121" s="152"/>
      <c r="D121" s="450" t="s">
        <v>599</v>
      </c>
      <c r="E121" s="450"/>
      <c r="F121" s="450"/>
      <c r="G121" s="450"/>
      <c r="H121" s="450"/>
      <c r="I121" s="450"/>
      <c r="J121" s="450"/>
      <c r="K121" s="450"/>
      <c r="L121" s="450"/>
      <c r="M121" s="210"/>
      <c r="N121" s="151"/>
    </row>
    <row r="122" spans="1:14" x14ac:dyDescent="0.25">
      <c r="A122" s="1"/>
      <c r="B122" s="165"/>
      <c r="C122" s="152"/>
      <c r="D122" s="450" t="s">
        <v>447</v>
      </c>
      <c r="E122" s="450"/>
      <c r="F122" s="450"/>
      <c r="G122" s="450"/>
      <c r="H122" s="450"/>
      <c r="I122" s="450"/>
      <c r="J122" s="450"/>
      <c r="K122" s="450"/>
      <c r="L122" s="450"/>
      <c r="M122" s="210"/>
      <c r="N122" s="151"/>
    </row>
    <row r="123" spans="1:14" x14ac:dyDescent="0.25">
      <c r="A123" s="1"/>
      <c r="B123" s="165"/>
      <c r="C123" s="152"/>
      <c r="D123" s="450" t="s">
        <v>603</v>
      </c>
      <c r="E123" s="450"/>
      <c r="F123" s="450"/>
      <c r="G123" s="450"/>
      <c r="H123" s="450"/>
      <c r="I123" s="450"/>
      <c r="J123" s="450"/>
      <c r="K123" s="450"/>
      <c r="L123" s="450"/>
      <c r="M123" s="210"/>
      <c r="N123" s="151"/>
    </row>
    <row r="124" spans="1:14" x14ac:dyDescent="0.25">
      <c r="A124" s="1"/>
      <c r="B124" s="165"/>
      <c r="C124" s="168"/>
      <c r="D124" s="457"/>
      <c r="E124" s="457"/>
      <c r="F124" s="457"/>
      <c r="G124" s="457"/>
      <c r="H124" s="457"/>
      <c r="I124" s="457"/>
      <c r="J124" s="457"/>
      <c r="K124" s="457"/>
      <c r="L124" s="457"/>
      <c r="M124" s="229"/>
      <c r="N124" s="151"/>
    </row>
    <row r="125" spans="1:14" x14ac:dyDescent="0.25">
      <c r="A125" s="1"/>
      <c r="B125" s="165"/>
      <c r="C125" s="152"/>
      <c r="D125" s="219"/>
      <c r="E125" s="219"/>
      <c r="F125" s="204"/>
      <c r="G125" s="205"/>
      <c r="H125" s="206"/>
      <c r="I125" s="207"/>
      <c r="J125" s="208"/>
      <c r="K125" s="209"/>
      <c r="L125" s="209"/>
      <c r="M125" s="210"/>
      <c r="N125" s="151"/>
    </row>
    <row r="126" spans="1:14" x14ac:dyDescent="0.25">
      <c r="A126" s="1"/>
      <c r="B126" s="165"/>
      <c r="C126" s="152"/>
      <c r="D126" s="339" t="s">
        <v>766</v>
      </c>
      <c r="E126" s="339"/>
      <c r="F126" s="340"/>
      <c r="G126" s="340"/>
      <c r="H126" s="340"/>
      <c r="I126" s="340"/>
      <c r="J126" s="341"/>
      <c r="K126" s="340"/>
      <c r="L126" s="260"/>
      <c r="M126" s="262"/>
      <c r="N126" s="151"/>
    </row>
    <row r="127" spans="1:14" x14ac:dyDescent="0.25">
      <c r="A127" s="1"/>
      <c r="B127" s="165"/>
      <c r="C127" s="152"/>
      <c r="D127" s="340" t="s">
        <v>715</v>
      </c>
      <c r="E127" s="342"/>
      <c r="F127" s="342"/>
      <c r="G127" s="342"/>
      <c r="H127" s="342"/>
      <c r="I127" s="342"/>
      <c r="J127" s="343"/>
      <c r="K127" s="342"/>
      <c r="L127" s="260"/>
      <c r="M127" s="262"/>
      <c r="N127" s="151"/>
    </row>
    <row r="128" spans="1:14" x14ac:dyDescent="0.25">
      <c r="A128" s="1"/>
      <c r="B128" s="165"/>
      <c r="C128" s="152"/>
      <c r="D128" s="340" t="s">
        <v>716</v>
      </c>
      <c r="E128" s="342"/>
      <c r="F128" s="342"/>
      <c r="G128" s="342"/>
      <c r="H128" s="342"/>
      <c r="I128" s="342"/>
      <c r="J128" s="343"/>
      <c r="K128" s="342"/>
      <c r="L128" s="260"/>
      <c r="M128" s="262"/>
      <c r="N128" s="151"/>
    </row>
    <row r="129" spans="1:14" x14ac:dyDescent="0.25">
      <c r="A129" s="1"/>
      <c r="B129" s="165"/>
      <c r="C129" s="152"/>
      <c r="D129" s="339" t="s">
        <v>717</v>
      </c>
      <c r="E129" s="344"/>
      <c r="F129" s="344"/>
      <c r="G129" s="344"/>
      <c r="H129" s="344"/>
      <c r="I129" s="344"/>
      <c r="J129" s="345"/>
      <c r="K129" s="344"/>
      <c r="L129" s="260"/>
      <c r="M129" s="262"/>
      <c r="N129" s="151"/>
    </row>
    <row r="130" spans="1:14" x14ac:dyDescent="0.25">
      <c r="A130" s="1"/>
      <c r="B130" s="165"/>
      <c r="C130" s="152"/>
      <c r="D130" s="232"/>
      <c r="E130" s="232"/>
      <c r="F130" s="232"/>
      <c r="G130" s="232"/>
      <c r="H130" s="232"/>
      <c r="I130" s="232"/>
      <c r="J130" s="233"/>
      <c r="K130" s="232"/>
      <c r="L130" s="209"/>
      <c r="M130" s="210"/>
      <c r="N130" s="151"/>
    </row>
    <row r="131" spans="1:14" x14ac:dyDescent="0.25">
      <c r="A131" s="1"/>
      <c r="B131" s="165"/>
      <c r="C131" s="152"/>
      <c r="D131" s="339" t="s">
        <v>767</v>
      </c>
      <c r="E131" s="339"/>
      <c r="F131" s="340"/>
      <c r="G131" s="342"/>
      <c r="H131" s="342"/>
      <c r="I131" s="342"/>
      <c r="J131" s="343"/>
      <c r="K131" s="342"/>
      <c r="L131" s="260"/>
      <c r="M131" s="210"/>
      <c r="N131" s="151"/>
    </row>
    <row r="132" spans="1:14" x14ac:dyDescent="0.25">
      <c r="A132" s="1"/>
      <c r="B132" s="165"/>
      <c r="C132" s="152"/>
      <c r="D132" s="340" t="s">
        <v>720</v>
      </c>
      <c r="E132" s="342"/>
      <c r="F132" s="342"/>
      <c r="G132" s="342"/>
      <c r="H132" s="342"/>
      <c r="I132" s="342"/>
      <c r="J132" s="343"/>
      <c r="K132" s="342"/>
      <c r="L132" s="260"/>
      <c r="M132" s="210"/>
      <c r="N132" s="151"/>
    </row>
    <row r="133" spans="1:14" x14ac:dyDescent="0.25">
      <c r="A133" s="1"/>
      <c r="B133" s="165"/>
      <c r="C133" s="152"/>
      <c r="D133" s="340" t="s">
        <v>718</v>
      </c>
      <c r="E133" s="342"/>
      <c r="F133" s="342"/>
      <c r="G133" s="342"/>
      <c r="H133" s="342"/>
      <c r="I133" s="342"/>
      <c r="J133" s="343"/>
      <c r="K133" s="342"/>
      <c r="L133" s="260"/>
      <c r="M133" s="210"/>
      <c r="N133" s="151"/>
    </row>
    <row r="134" spans="1:14" x14ac:dyDescent="0.25">
      <c r="A134" s="1"/>
      <c r="B134" s="165"/>
      <c r="C134" s="152"/>
      <c r="D134" s="231"/>
      <c r="E134" s="232"/>
      <c r="F134" s="232"/>
      <c r="G134" s="232"/>
      <c r="H134" s="232"/>
      <c r="I134" s="232"/>
      <c r="J134" s="233"/>
      <c r="K134" s="232"/>
      <c r="L134" s="209"/>
      <c r="M134" s="210"/>
      <c r="N134" s="151"/>
    </row>
    <row r="135" spans="1:14" x14ac:dyDescent="0.25">
      <c r="A135" s="1"/>
      <c r="B135" s="165"/>
      <c r="C135" s="152"/>
      <c r="D135" s="339" t="s">
        <v>719</v>
      </c>
      <c r="E135" s="339"/>
      <c r="F135" s="340"/>
      <c r="G135" s="235"/>
      <c r="H135" s="235"/>
      <c r="I135" s="232"/>
      <c r="J135" s="233"/>
      <c r="K135" s="232"/>
      <c r="L135" s="209"/>
      <c r="M135" s="210"/>
      <c r="N135" s="151"/>
    </row>
    <row r="136" spans="1:14" x14ac:dyDescent="0.25">
      <c r="A136" s="1"/>
      <c r="B136" s="165"/>
      <c r="C136" s="152"/>
      <c r="D136" s="340" t="s">
        <v>721</v>
      </c>
      <c r="E136" s="342"/>
      <c r="F136" s="342"/>
      <c r="G136" s="232"/>
      <c r="H136" s="232"/>
      <c r="I136" s="232"/>
      <c r="J136" s="233"/>
      <c r="K136" s="232"/>
      <c r="L136" s="209"/>
      <c r="M136" s="210"/>
      <c r="N136" s="151"/>
    </row>
    <row r="137" spans="1:14" x14ac:dyDescent="0.25">
      <c r="A137" s="1"/>
      <c r="B137" s="165"/>
      <c r="C137" s="152"/>
      <c r="D137" s="340" t="s">
        <v>718</v>
      </c>
      <c r="E137" s="342"/>
      <c r="F137" s="342"/>
      <c r="G137" s="232"/>
      <c r="H137" s="232"/>
      <c r="I137" s="232"/>
      <c r="J137" s="233"/>
      <c r="K137" s="232"/>
      <c r="L137" s="209"/>
      <c r="M137" s="210"/>
      <c r="N137" s="151"/>
    </row>
    <row r="138" spans="1:14" x14ac:dyDescent="0.25">
      <c r="A138" s="1"/>
      <c r="B138" s="165"/>
      <c r="C138" s="152"/>
      <c r="D138" s="339" t="s">
        <v>722</v>
      </c>
      <c r="E138" s="344"/>
      <c r="F138" s="344"/>
      <c r="G138" s="344"/>
      <c r="H138" s="344"/>
      <c r="I138" s="344"/>
      <c r="J138" s="345"/>
      <c r="K138" s="344"/>
      <c r="L138" s="260"/>
      <c r="M138" s="210"/>
      <c r="N138" s="151"/>
    </row>
    <row r="139" spans="1:14" x14ac:dyDescent="0.25">
      <c r="A139" s="1"/>
      <c r="B139" s="165"/>
      <c r="C139" s="152"/>
      <c r="D139" s="231"/>
      <c r="E139" s="232"/>
      <c r="F139" s="232"/>
      <c r="G139" s="232"/>
      <c r="H139" s="232"/>
      <c r="I139" s="232"/>
      <c r="J139" s="233"/>
      <c r="K139" s="232"/>
      <c r="L139" s="209"/>
      <c r="M139" s="210"/>
      <c r="N139" s="151"/>
    </row>
    <row r="140" spans="1:14" x14ac:dyDescent="0.25">
      <c r="A140" s="1"/>
      <c r="B140" s="165"/>
      <c r="C140" s="152"/>
      <c r="D140" s="339" t="s">
        <v>725</v>
      </c>
      <c r="E140" s="339"/>
      <c r="F140" s="340"/>
      <c r="G140" s="235"/>
      <c r="H140" s="235"/>
      <c r="I140" s="232"/>
      <c r="J140" s="233"/>
      <c r="K140" s="232"/>
      <c r="L140" s="209"/>
      <c r="M140" s="210"/>
      <c r="N140" s="151"/>
    </row>
    <row r="141" spans="1:14" x14ac:dyDescent="0.25">
      <c r="A141" s="1"/>
      <c r="B141" s="165"/>
      <c r="C141" s="152"/>
      <c r="D141" s="340" t="s">
        <v>723</v>
      </c>
      <c r="E141" s="342"/>
      <c r="F141" s="342"/>
      <c r="G141" s="232"/>
      <c r="H141" s="232"/>
      <c r="I141" s="232"/>
      <c r="J141" s="233"/>
      <c r="K141" s="232"/>
      <c r="L141" s="209"/>
      <c r="M141" s="210"/>
      <c r="N141" s="151"/>
    </row>
    <row r="142" spans="1:14" x14ac:dyDescent="0.25">
      <c r="A142" s="1"/>
      <c r="B142" s="165"/>
      <c r="C142" s="152"/>
      <c r="D142" s="340" t="s">
        <v>724</v>
      </c>
      <c r="E142" s="342"/>
      <c r="F142" s="342"/>
      <c r="G142" s="232"/>
      <c r="H142" s="232"/>
      <c r="I142" s="232"/>
      <c r="J142" s="233"/>
      <c r="K142" s="232"/>
      <c r="L142" s="209"/>
      <c r="M142" s="210"/>
      <c r="N142" s="151"/>
    </row>
    <row r="143" spans="1:14" x14ac:dyDescent="0.25">
      <c r="A143" s="1"/>
      <c r="B143" s="165"/>
      <c r="C143" s="152"/>
      <c r="D143" s="340" t="s">
        <v>718</v>
      </c>
      <c r="E143" s="342"/>
      <c r="F143" s="342"/>
      <c r="G143" s="232"/>
      <c r="H143" s="232"/>
      <c r="I143" s="232"/>
      <c r="J143" s="233"/>
      <c r="K143" s="232"/>
      <c r="L143" s="209"/>
      <c r="M143" s="210"/>
      <c r="N143" s="151"/>
    </row>
    <row r="144" spans="1:14" x14ac:dyDescent="0.25">
      <c r="A144" s="1"/>
      <c r="B144" s="165"/>
      <c r="C144" s="152"/>
      <c r="D144" s="339" t="s">
        <v>722</v>
      </c>
      <c r="E144" s="344"/>
      <c r="F144" s="344"/>
      <c r="G144" s="344"/>
      <c r="H144" s="344"/>
      <c r="I144" s="344"/>
      <c r="J144" s="345"/>
      <c r="K144" s="344"/>
      <c r="L144" s="260"/>
      <c r="M144" s="210"/>
      <c r="N144" s="151"/>
    </row>
    <row r="145" spans="1:14" x14ac:dyDescent="0.25">
      <c r="A145" s="1"/>
      <c r="B145" s="165"/>
      <c r="C145" s="152"/>
      <c r="D145" s="231"/>
      <c r="E145" s="232"/>
      <c r="F145" s="232"/>
      <c r="G145" s="232"/>
      <c r="H145" s="232"/>
      <c r="I145" s="232"/>
      <c r="J145" s="233"/>
      <c r="K145" s="232"/>
      <c r="L145" s="209"/>
      <c r="M145" s="210"/>
      <c r="N145" s="151"/>
    </row>
    <row r="146" spans="1:14" x14ac:dyDescent="0.25">
      <c r="A146" s="1"/>
      <c r="B146" s="165"/>
      <c r="C146" s="152"/>
      <c r="D146" s="339" t="s">
        <v>727</v>
      </c>
      <c r="E146" s="339"/>
      <c r="F146" s="340"/>
      <c r="G146" s="235"/>
      <c r="H146" s="235"/>
      <c r="I146" s="232"/>
      <c r="J146" s="233"/>
      <c r="K146" s="232"/>
      <c r="L146" s="209"/>
      <c r="M146" s="210"/>
      <c r="N146" s="151"/>
    </row>
    <row r="147" spans="1:14" x14ac:dyDescent="0.25">
      <c r="A147" s="1"/>
      <c r="B147" s="165"/>
      <c r="C147" s="152"/>
      <c r="D147" s="340" t="s">
        <v>726</v>
      </c>
      <c r="E147" s="342"/>
      <c r="F147" s="342"/>
      <c r="G147" s="232"/>
      <c r="H147" s="232"/>
      <c r="I147" s="232"/>
      <c r="J147" s="233"/>
      <c r="K147" s="232"/>
      <c r="L147" s="209"/>
      <c r="M147" s="210"/>
      <c r="N147" s="151"/>
    </row>
    <row r="148" spans="1:14" x14ac:dyDescent="0.25">
      <c r="A148" s="1"/>
      <c r="B148" s="165"/>
      <c r="C148" s="152"/>
      <c r="D148" s="340" t="s">
        <v>718</v>
      </c>
      <c r="E148" s="342"/>
      <c r="F148" s="342"/>
      <c r="G148" s="232"/>
      <c r="H148" s="232"/>
      <c r="I148" s="232"/>
      <c r="J148" s="233"/>
      <c r="K148" s="232"/>
      <c r="L148" s="209"/>
      <c r="M148" s="210"/>
      <c r="N148" s="151"/>
    </row>
    <row r="149" spans="1:14" x14ac:dyDescent="0.25">
      <c r="A149" s="1"/>
      <c r="B149" s="165"/>
      <c r="C149" s="152"/>
      <c r="D149" s="339" t="s">
        <v>722</v>
      </c>
      <c r="E149" s="344"/>
      <c r="F149" s="344"/>
      <c r="G149" s="344"/>
      <c r="H149" s="344"/>
      <c r="I149" s="344"/>
      <c r="J149" s="345"/>
      <c r="K149" s="344"/>
      <c r="L149" s="260"/>
      <c r="M149" s="210"/>
      <c r="N149" s="151"/>
    </row>
    <row r="150" spans="1:14" x14ac:dyDescent="0.25">
      <c r="A150" s="1"/>
      <c r="B150" s="165"/>
      <c r="C150" s="152"/>
      <c r="D150" s="339"/>
      <c r="E150" s="344"/>
      <c r="F150" s="344"/>
      <c r="G150" s="344"/>
      <c r="H150" s="344"/>
      <c r="I150" s="344"/>
      <c r="J150" s="345"/>
      <c r="K150" s="344"/>
      <c r="L150" s="260"/>
      <c r="M150" s="210"/>
      <c r="N150" s="151"/>
    </row>
    <row r="151" spans="1:14" x14ac:dyDescent="0.25">
      <c r="A151" s="1"/>
      <c r="B151" s="165"/>
      <c r="C151" s="152"/>
      <c r="D151" s="339" t="s">
        <v>768</v>
      </c>
      <c r="E151" s="339"/>
      <c r="F151" s="340"/>
      <c r="G151" s="235"/>
      <c r="H151" s="235"/>
      <c r="I151" s="232"/>
      <c r="J151" s="233"/>
      <c r="K151" s="232"/>
      <c r="L151" s="260"/>
      <c r="M151" s="210"/>
      <c r="N151" s="151"/>
    </row>
    <row r="152" spans="1:14" x14ac:dyDescent="0.25">
      <c r="A152" s="1"/>
      <c r="B152" s="165"/>
      <c r="C152" s="152"/>
      <c r="D152" s="340" t="s">
        <v>731</v>
      </c>
      <c r="E152" s="342"/>
      <c r="F152" s="342"/>
      <c r="G152" s="232"/>
      <c r="H152" s="232"/>
      <c r="I152" s="232"/>
      <c r="J152" s="233"/>
      <c r="K152" s="232"/>
      <c r="L152" s="260"/>
      <c r="M152" s="210"/>
      <c r="N152" s="151"/>
    </row>
    <row r="153" spans="1:14" x14ac:dyDescent="0.25">
      <c r="A153" s="1"/>
      <c r="B153" s="165"/>
      <c r="C153" s="152"/>
      <c r="D153" s="340" t="s">
        <v>718</v>
      </c>
      <c r="E153" s="342"/>
      <c r="F153" s="342"/>
      <c r="G153" s="232"/>
      <c r="H153" s="232"/>
      <c r="I153" s="232"/>
      <c r="J153" s="233"/>
      <c r="K153" s="232"/>
      <c r="L153" s="260"/>
      <c r="M153" s="210"/>
      <c r="N153" s="151"/>
    </row>
    <row r="154" spans="1:14" x14ac:dyDescent="0.25">
      <c r="A154" s="1"/>
      <c r="B154" s="165"/>
      <c r="C154" s="152"/>
      <c r="D154" s="339" t="s">
        <v>765</v>
      </c>
      <c r="E154" s="344"/>
      <c r="F154" s="344"/>
      <c r="G154" s="344"/>
      <c r="H154" s="344"/>
      <c r="I154" s="344"/>
      <c r="J154" s="345"/>
      <c r="K154" s="344"/>
      <c r="L154" s="209"/>
      <c r="M154" s="210"/>
      <c r="N154" s="151"/>
    </row>
    <row r="155" spans="1:14" x14ac:dyDescent="0.25">
      <c r="A155" s="1"/>
      <c r="B155" s="165"/>
      <c r="C155" s="152"/>
      <c r="D155" s="339"/>
      <c r="E155" s="344"/>
      <c r="F155" s="344"/>
      <c r="G155" s="344"/>
      <c r="H155" s="344"/>
      <c r="I155" s="344"/>
      <c r="J155" s="345"/>
      <c r="K155" s="344"/>
      <c r="L155" s="209"/>
      <c r="M155" s="210"/>
      <c r="N155" s="151"/>
    </row>
    <row r="156" spans="1:14" x14ac:dyDescent="0.25">
      <c r="A156" s="1"/>
      <c r="B156" s="165"/>
      <c r="C156" s="152"/>
      <c r="D156" s="339" t="s">
        <v>728</v>
      </c>
      <c r="E156" s="339"/>
      <c r="F156" s="340"/>
      <c r="G156" s="235"/>
      <c r="H156" s="235"/>
      <c r="I156" s="232"/>
      <c r="J156" s="233"/>
      <c r="K156" s="232"/>
      <c r="L156" s="209"/>
      <c r="M156" s="210"/>
      <c r="N156" s="151"/>
    </row>
    <row r="157" spans="1:14" x14ac:dyDescent="0.25">
      <c r="A157" s="1"/>
      <c r="B157" s="165"/>
      <c r="C157" s="152"/>
      <c r="D157" s="340" t="s">
        <v>729</v>
      </c>
      <c r="E157" s="342"/>
      <c r="F157" s="342"/>
      <c r="G157" s="232"/>
      <c r="H157" s="232"/>
      <c r="I157" s="232"/>
      <c r="J157" s="233"/>
      <c r="K157" s="232"/>
      <c r="L157" s="209"/>
      <c r="M157" s="210"/>
      <c r="N157" s="151"/>
    </row>
    <row r="158" spans="1:14" x14ac:dyDescent="0.25">
      <c r="A158" s="1"/>
      <c r="B158" s="165"/>
      <c r="C158" s="152"/>
      <c r="D158" s="340" t="s">
        <v>718</v>
      </c>
      <c r="E158" s="342"/>
      <c r="F158" s="342"/>
      <c r="G158" s="232"/>
      <c r="H158" s="232"/>
      <c r="I158" s="232"/>
      <c r="J158" s="233"/>
      <c r="K158" s="232"/>
      <c r="L158" s="209"/>
      <c r="M158" s="210"/>
      <c r="N158" s="151"/>
    </row>
    <row r="159" spans="1:14" x14ac:dyDescent="0.25">
      <c r="A159" s="1"/>
      <c r="B159" s="165"/>
      <c r="C159" s="152"/>
      <c r="D159" s="339" t="s">
        <v>730</v>
      </c>
      <c r="E159" s="344"/>
      <c r="F159" s="344"/>
      <c r="G159" s="344"/>
      <c r="H159" s="344"/>
      <c r="I159" s="344"/>
      <c r="J159" s="345"/>
      <c r="K159" s="344"/>
      <c r="L159" s="260"/>
      <c r="M159" s="210"/>
      <c r="N159" s="151"/>
    </row>
    <row r="160" spans="1:14" x14ac:dyDescent="0.25">
      <c r="A160" s="1"/>
      <c r="B160" s="165"/>
      <c r="C160" s="182"/>
      <c r="D160" s="234"/>
      <c r="E160" s="235"/>
      <c r="F160" s="235"/>
      <c r="G160" s="235"/>
      <c r="H160" s="236"/>
      <c r="I160" s="232"/>
      <c r="J160" s="233"/>
      <c r="K160" s="232"/>
      <c r="L160" s="209"/>
      <c r="M160" s="210"/>
      <c r="N160" s="151"/>
    </row>
    <row r="161" spans="1:14" x14ac:dyDescent="0.25">
      <c r="A161" s="1"/>
      <c r="B161" s="165"/>
      <c r="C161" s="141"/>
      <c r="D161" s="237"/>
      <c r="E161" s="237"/>
      <c r="F161" s="237"/>
      <c r="G161" s="237"/>
      <c r="H161" s="237"/>
      <c r="I161" s="237"/>
      <c r="J161" s="238"/>
      <c r="K161" s="237"/>
      <c r="L161" s="239"/>
      <c r="M161" s="240"/>
      <c r="N161" s="151"/>
    </row>
    <row r="162" spans="1:14" x14ac:dyDescent="0.25">
      <c r="A162" s="1"/>
      <c r="B162" s="165"/>
      <c r="C162" s="152"/>
      <c r="D162" s="267" t="s">
        <v>526</v>
      </c>
      <c r="E162" s="159"/>
      <c r="F162" s="160"/>
      <c r="G162" s="161"/>
      <c r="H162" s="263"/>
      <c r="I162" s="162"/>
      <c r="J162" s="163"/>
      <c r="K162" s="184"/>
      <c r="L162" s="264"/>
      <c r="M162" s="262"/>
      <c r="N162" s="183"/>
    </row>
    <row r="163" spans="1:14" x14ac:dyDescent="0.25">
      <c r="A163" s="1"/>
      <c r="B163" s="165"/>
      <c r="C163" s="152" t="s">
        <v>518</v>
      </c>
      <c r="D163" s="159" t="s">
        <v>521</v>
      </c>
      <c r="E163" s="159"/>
      <c r="F163" s="160"/>
      <c r="G163" s="161"/>
      <c r="H163" s="263"/>
      <c r="I163" s="162"/>
      <c r="J163" s="163"/>
      <c r="K163" s="184"/>
      <c r="L163" s="264"/>
      <c r="M163" s="262"/>
      <c r="N163" s="183"/>
    </row>
    <row r="164" spans="1:14" x14ac:dyDescent="0.25">
      <c r="A164" s="1"/>
      <c r="B164" s="165"/>
      <c r="C164" s="152"/>
      <c r="D164" s="159" t="s">
        <v>522</v>
      </c>
      <c r="E164" s="159"/>
      <c r="F164" s="160"/>
      <c r="G164" s="161"/>
      <c r="H164" s="263"/>
      <c r="I164" s="162"/>
      <c r="J164" s="163"/>
      <c r="K164" s="184"/>
      <c r="L164" s="264"/>
      <c r="M164" s="262"/>
      <c r="N164" s="183"/>
    </row>
    <row r="165" spans="1:14" x14ac:dyDescent="0.25">
      <c r="A165" s="1"/>
      <c r="B165" s="165"/>
      <c r="C165" s="152" t="s">
        <v>518</v>
      </c>
      <c r="D165" s="159" t="s">
        <v>584</v>
      </c>
      <c r="E165" s="159"/>
      <c r="F165" s="160"/>
      <c r="G165" s="161"/>
      <c r="H165" s="263"/>
      <c r="I165" s="162"/>
      <c r="J165" s="163"/>
      <c r="K165" s="184"/>
      <c r="L165" s="264"/>
      <c r="M165" s="262"/>
      <c r="N165" s="183"/>
    </row>
    <row r="166" spans="1:14" x14ac:dyDescent="0.25">
      <c r="A166" s="1"/>
      <c r="B166" s="165"/>
      <c r="C166" s="152" t="s">
        <v>518</v>
      </c>
      <c r="D166" s="159" t="s">
        <v>711</v>
      </c>
      <c r="E166" s="159"/>
      <c r="F166" s="160"/>
      <c r="G166" s="161"/>
      <c r="H166" s="263"/>
      <c r="I166" s="162"/>
      <c r="J166" s="163"/>
      <c r="K166" s="184"/>
      <c r="L166" s="264"/>
      <c r="M166" s="262"/>
      <c r="N166" s="183"/>
    </row>
    <row r="167" spans="1:14" x14ac:dyDescent="0.25">
      <c r="A167" s="1"/>
      <c r="B167" s="165"/>
      <c r="C167" s="152" t="s">
        <v>518</v>
      </c>
      <c r="D167" s="159" t="s">
        <v>527</v>
      </c>
      <c r="E167" s="159"/>
      <c r="F167" s="160"/>
      <c r="G167" s="161"/>
      <c r="H167" s="263"/>
      <c r="I167" s="162"/>
      <c r="J167" s="163"/>
      <c r="K167" s="184"/>
      <c r="L167" s="264"/>
      <c r="M167" s="262"/>
      <c r="N167" s="183"/>
    </row>
    <row r="168" spans="1:14" x14ac:dyDescent="0.25">
      <c r="A168" s="1"/>
      <c r="B168" s="165"/>
      <c r="C168" s="152" t="s">
        <v>518</v>
      </c>
      <c r="D168" s="159" t="s">
        <v>528</v>
      </c>
      <c r="E168" s="159"/>
      <c r="F168" s="160"/>
      <c r="G168" s="161"/>
      <c r="H168" s="263"/>
      <c r="I168" s="162"/>
      <c r="J168" s="163"/>
      <c r="K168" s="184"/>
      <c r="L168" s="264"/>
      <c r="M168" s="262"/>
      <c r="N168" s="183"/>
    </row>
    <row r="169" spans="1:14" x14ac:dyDescent="0.25">
      <c r="A169" s="1"/>
      <c r="B169" s="165"/>
      <c r="C169" s="152" t="s">
        <v>518</v>
      </c>
      <c r="D169" s="187" t="s">
        <v>529</v>
      </c>
      <c r="E169" s="268"/>
      <c r="F169" s="268"/>
      <c r="G169" s="268"/>
      <c r="H169" s="269"/>
      <c r="I169" s="269"/>
      <c r="J169" s="269"/>
      <c r="K169" s="269"/>
      <c r="L169" s="269"/>
      <c r="M169" s="270"/>
      <c r="N169" s="183"/>
    </row>
    <row r="170" spans="1:14" x14ac:dyDescent="0.25">
      <c r="A170" s="1"/>
      <c r="B170" s="165"/>
      <c r="C170" s="152" t="s">
        <v>518</v>
      </c>
      <c r="D170" s="159" t="s">
        <v>585</v>
      </c>
      <c r="E170" s="19"/>
      <c r="F170" s="19"/>
      <c r="G170" s="19"/>
      <c r="H170" s="19"/>
      <c r="I170" s="19"/>
      <c r="J170" s="19"/>
      <c r="K170" s="19"/>
      <c r="L170" s="19"/>
      <c r="M170" s="266"/>
      <c r="N170" s="183"/>
    </row>
    <row r="171" spans="1:14" x14ac:dyDescent="0.25">
      <c r="A171" s="1"/>
      <c r="B171" s="165"/>
      <c r="C171" s="1"/>
      <c r="D171" s="159" t="s">
        <v>586</v>
      </c>
      <c r="E171" s="19"/>
      <c r="F171" s="19"/>
      <c r="G171" s="19"/>
      <c r="H171" s="19"/>
      <c r="I171" s="19"/>
      <c r="J171" s="19"/>
      <c r="K171" s="19"/>
      <c r="L171" s="19"/>
      <c r="M171" s="266"/>
      <c r="N171" s="183"/>
    </row>
    <row r="172" spans="1:14" x14ac:dyDescent="0.25">
      <c r="A172" s="1"/>
      <c r="B172" s="165"/>
      <c r="C172" s="1"/>
      <c r="D172" s="159" t="s">
        <v>587</v>
      </c>
      <c r="E172" s="19"/>
      <c r="F172" s="19"/>
      <c r="G172" s="19"/>
      <c r="H172" s="19"/>
      <c r="I172" s="19"/>
      <c r="J172" s="19"/>
      <c r="K172" s="19"/>
      <c r="L172" s="19"/>
      <c r="M172" s="266"/>
      <c r="N172" s="183"/>
    </row>
    <row r="173" spans="1:14" x14ac:dyDescent="0.25">
      <c r="A173" s="1"/>
      <c r="B173" s="165"/>
      <c r="C173" s="152" t="s">
        <v>518</v>
      </c>
      <c r="D173" s="159" t="s">
        <v>712</v>
      </c>
      <c r="E173" s="19"/>
      <c r="F173" s="19"/>
      <c r="G173" s="19"/>
      <c r="H173" s="19"/>
      <c r="I173" s="19"/>
      <c r="J173" s="19"/>
      <c r="K173" s="19"/>
      <c r="L173" s="19"/>
      <c r="M173" s="266"/>
      <c r="N173" s="183"/>
    </row>
    <row r="174" spans="1:14" x14ac:dyDescent="0.25">
      <c r="A174" s="1"/>
      <c r="B174" s="165"/>
      <c r="C174" s="1"/>
      <c r="D174" s="159" t="s">
        <v>588</v>
      </c>
      <c r="E174" s="19"/>
      <c r="F174" s="19"/>
      <c r="G174" s="19"/>
      <c r="H174" s="19"/>
      <c r="I174" s="19"/>
      <c r="J174" s="19"/>
      <c r="K174" s="19"/>
      <c r="L174" s="19"/>
      <c r="M174" s="266"/>
      <c r="N174" s="183"/>
    </row>
    <row r="175" spans="1:14" x14ac:dyDescent="0.25">
      <c r="A175" s="1"/>
      <c r="B175" s="165"/>
      <c r="C175" s="271" t="s">
        <v>518</v>
      </c>
      <c r="D175" s="159" t="s">
        <v>589</v>
      </c>
      <c r="E175" s="19"/>
      <c r="F175" s="19"/>
      <c r="G175" s="19"/>
      <c r="H175" s="19"/>
      <c r="I175" s="19"/>
      <c r="J175" s="19"/>
      <c r="K175" s="19"/>
      <c r="L175" s="19"/>
      <c r="M175" s="266"/>
      <c r="N175" s="183"/>
    </row>
    <row r="176" spans="1:14" x14ac:dyDescent="0.25">
      <c r="A176" s="1"/>
      <c r="B176" s="165"/>
      <c r="C176" s="1"/>
      <c r="D176" s="159" t="s">
        <v>590</v>
      </c>
      <c r="E176" s="19"/>
      <c r="F176" s="19"/>
      <c r="G176" s="19"/>
      <c r="H176" s="19"/>
      <c r="I176" s="19"/>
      <c r="J176" s="19"/>
      <c r="K176" s="19"/>
      <c r="L176" s="19"/>
      <c r="M176" s="266"/>
      <c r="N176" s="183"/>
    </row>
    <row r="177" spans="1:14" x14ac:dyDescent="0.25">
      <c r="A177" s="1"/>
      <c r="B177" s="165"/>
      <c r="C177" s="271" t="s">
        <v>518</v>
      </c>
      <c r="D177" s="187" t="s">
        <v>713</v>
      </c>
      <c r="E177" s="324"/>
      <c r="F177" s="324"/>
      <c r="G177" s="324"/>
      <c r="H177" s="324"/>
      <c r="I177" s="324"/>
      <c r="J177" s="324"/>
      <c r="K177" s="324"/>
      <c r="L177" s="324"/>
      <c r="M177" s="325"/>
      <c r="N177" s="183"/>
    </row>
    <row r="178" spans="1:14" x14ac:dyDescent="0.25">
      <c r="A178" s="1"/>
      <c r="B178" s="165"/>
      <c r="C178" s="1"/>
      <c r="D178" s="187" t="s">
        <v>696</v>
      </c>
      <c r="E178" s="324"/>
      <c r="F178" s="324"/>
      <c r="G178" s="324"/>
      <c r="H178" s="324"/>
      <c r="I178" s="324"/>
      <c r="J178" s="324"/>
      <c r="K178" s="324"/>
      <c r="L178" s="324"/>
      <c r="M178" s="325"/>
      <c r="N178" s="183"/>
    </row>
    <row r="179" spans="1:14" x14ac:dyDescent="0.25">
      <c r="A179" s="1"/>
      <c r="B179" s="165"/>
      <c r="C179" s="1"/>
      <c r="D179" s="187" t="s">
        <v>714</v>
      </c>
      <c r="E179" s="324"/>
      <c r="F179" s="324"/>
      <c r="G179" s="324"/>
      <c r="H179" s="324"/>
      <c r="I179" s="324"/>
      <c r="J179" s="324"/>
      <c r="K179" s="324"/>
      <c r="L179" s="324"/>
      <c r="M179" s="325"/>
      <c r="N179" s="183"/>
    </row>
    <row r="180" spans="1:14" x14ac:dyDescent="0.25">
      <c r="A180" s="1"/>
      <c r="B180" s="165"/>
      <c r="C180" s="272"/>
      <c r="D180" s="348"/>
      <c r="E180" s="349"/>
      <c r="F180" s="349"/>
      <c r="G180" s="349"/>
      <c r="H180" s="349"/>
      <c r="I180" s="349"/>
      <c r="J180" s="349"/>
      <c r="K180" s="349"/>
      <c r="L180" s="349"/>
      <c r="M180" s="350"/>
      <c r="N180" s="183"/>
    </row>
    <row r="181" spans="1:14" x14ac:dyDescent="0.25">
      <c r="A181" s="1"/>
      <c r="B181" s="165"/>
      <c r="C181" s="1"/>
      <c r="D181" s="187"/>
      <c r="E181" s="324"/>
      <c r="F181" s="324"/>
      <c r="G181" s="324"/>
      <c r="H181" s="324"/>
      <c r="I181" s="324"/>
      <c r="J181" s="324"/>
      <c r="K181" s="324"/>
      <c r="L181" s="324"/>
      <c r="M181" s="325"/>
      <c r="N181" s="183"/>
    </row>
    <row r="182" spans="1:14" x14ac:dyDescent="0.25">
      <c r="A182" s="1"/>
      <c r="B182" s="165"/>
      <c r="C182" s="351"/>
      <c r="D182" s="352" t="s">
        <v>530</v>
      </c>
      <c r="E182" s="187"/>
      <c r="F182" s="160"/>
      <c r="G182" s="161"/>
      <c r="H182" s="263"/>
      <c r="I182" s="162"/>
      <c r="J182" s="163"/>
      <c r="K182" s="184"/>
      <c r="L182" s="353"/>
      <c r="M182" s="354"/>
      <c r="N182" s="183"/>
    </row>
    <row r="183" spans="1:14" x14ac:dyDescent="0.25">
      <c r="A183" s="1"/>
      <c r="B183" s="165"/>
      <c r="C183" s="152" t="s">
        <v>518</v>
      </c>
      <c r="D183" s="355" t="s">
        <v>734</v>
      </c>
      <c r="E183" s="159"/>
      <c r="F183" s="160"/>
      <c r="G183" s="161"/>
      <c r="H183" s="263"/>
      <c r="I183" s="162"/>
      <c r="J183" s="163"/>
      <c r="K183" s="184"/>
      <c r="L183" s="353"/>
      <c r="M183" s="354"/>
      <c r="N183" s="183"/>
    </row>
    <row r="184" spans="1:14" x14ac:dyDescent="0.25">
      <c r="A184" s="1"/>
      <c r="B184" s="165"/>
      <c r="C184" s="152"/>
      <c r="D184" s="355" t="s">
        <v>531</v>
      </c>
      <c r="E184" s="159"/>
      <c r="F184" s="160"/>
      <c r="G184" s="161"/>
      <c r="H184" s="263"/>
      <c r="I184" s="162"/>
      <c r="J184" s="163"/>
      <c r="K184" s="184"/>
      <c r="L184" s="353"/>
      <c r="M184" s="354"/>
      <c r="N184" s="183"/>
    </row>
    <row r="185" spans="1:14" x14ac:dyDescent="0.25">
      <c r="A185" s="1"/>
      <c r="B185" s="165"/>
      <c r="C185" s="152" t="s">
        <v>518</v>
      </c>
      <c r="D185" s="355" t="s">
        <v>737</v>
      </c>
      <c r="E185" s="159"/>
      <c r="F185" s="160"/>
      <c r="G185" s="161"/>
      <c r="H185" s="263"/>
      <c r="I185" s="162"/>
      <c r="J185" s="163"/>
      <c r="K185" s="184"/>
      <c r="L185" s="353"/>
      <c r="M185" s="354"/>
      <c r="N185" s="356"/>
    </row>
    <row r="186" spans="1:14" x14ac:dyDescent="0.25">
      <c r="A186" s="1"/>
      <c r="B186" s="165"/>
      <c r="C186" s="152" t="s">
        <v>518</v>
      </c>
      <c r="D186" s="355" t="s">
        <v>532</v>
      </c>
      <c r="E186" s="159"/>
      <c r="F186" s="160"/>
      <c r="G186" s="161"/>
      <c r="H186" s="263"/>
      <c r="I186" s="162"/>
      <c r="J186" s="163"/>
      <c r="K186" s="184"/>
      <c r="L186" s="353"/>
      <c r="M186" s="354"/>
      <c r="N186" s="356"/>
    </row>
    <row r="187" spans="1:14" x14ac:dyDescent="0.25">
      <c r="A187" s="1"/>
      <c r="B187" s="165"/>
      <c r="C187" s="152" t="s">
        <v>518</v>
      </c>
      <c r="D187" s="355" t="s">
        <v>738</v>
      </c>
      <c r="E187" s="159"/>
      <c r="F187" s="160"/>
      <c r="G187" s="161"/>
      <c r="H187" s="263"/>
      <c r="I187" s="162"/>
      <c r="J187" s="163"/>
      <c r="K187" s="184"/>
      <c r="L187" s="353"/>
      <c r="M187" s="354"/>
      <c r="N187" s="356"/>
    </row>
    <row r="188" spans="1:14" x14ac:dyDescent="0.25">
      <c r="A188" s="1"/>
      <c r="B188" s="165"/>
      <c r="C188" s="152" t="s">
        <v>518</v>
      </c>
      <c r="D188" s="357" t="s">
        <v>739</v>
      </c>
      <c r="E188" s="159"/>
      <c r="F188" s="160"/>
      <c r="G188" s="161"/>
      <c r="H188" s="263"/>
      <c r="I188" s="162"/>
      <c r="J188" s="163"/>
      <c r="K188" s="184"/>
      <c r="L188" s="264"/>
      <c r="M188" s="358"/>
      <c r="N188" s="356"/>
    </row>
    <row r="189" spans="1:14" x14ac:dyDescent="0.25">
      <c r="A189" s="1"/>
      <c r="B189" s="165"/>
      <c r="C189" s="152" t="s">
        <v>518</v>
      </c>
      <c r="D189" s="159" t="s">
        <v>533</v>
      </c>
      <c r="E189" s="159"/>
      <c r="F189" s="160"/>
      <c r="G189" s="161"/>
      <c r="H189" s="263"/>
      <c r="I189" s="162"/>
      <c r="J189" s="163"/>
      <c r="K189" s="184"/>
      <c r="L189" s="264"/>
      <c r="M189" s="358"/>
      <c r="N189" s="356"/>
    </row>
    <row r="190" spans="1:14" x14ac:dyDescent="0.25">
      <c r="A190" s="1"/>
      <c r="B190" s="165"/>
      <c r="C190" s="152"/>
      <c r="D190" s="159" t="s">
        <v>534</v>
      </c>
      <c r="E190" s="159"/>
      <c r="F190" s="160"/>
      <c r="G190" s="161"/>
      <c r="H190" s="263"/>
      <c r="I190" s="162"/>
      <c r="J190" s="163"/>
      <c r="K190" s="184"/>
      <c r="L190" s="264"/>
      <c r="M190" s="358"/>
      <c r="N190" s="356"/>
    </row>
    <row r="191" spans="1:14" x14ac:dyDescent="0.25">
      <c r="A191" s="1"/>
      <c r="B191" s="165"/>
      <c r="C191" s="152" t="s">
        <v>518</v>
      </c>
      <c r="D191" s="184" t="s">
        <v>740</v>
      </c>
      <c r="E191" s="184"/>
      <c r="F191" s="184"/>
      <c r="G191" s="184"/>
      <c r="H191" s="184"/>
      <c r="I191" s="162"/>
      <c r="J191" s="163"/>
      <c r="K191" s="184"/>
      <c r="L191" s="264"/>
      <c r="M191" s="358"/>
      <c r="N191" s="356"/>
    </row>
    <row r="192" spans="1:14" x14ac:dyDescent="0.25">
      <c r="A192" s="1"/>
      <c r="B192" s="165"/>
      <c r="C192" s="168"/>
      <c r="D192" s="247"/>
      <c r="E192" s="247"/>
      <c r="F192" s="247"/>
      <c r="G192" s="247"/>
      <c r="H192" s="247"/>
      <c r="I192" s="245"/>
      <c r="J192" s="246"/>
      <c r="K192" s="247"/>
      <c r="L192" s="257"/>
      <c r="M192" s="258"/>
      <c r="N192" s="183"/>
    </row>
    <row r="193" spans="1:14" x14ac:dyDescent="0.25">
      <c r="A193" s="1"/>
      <c r="B193" s="165"/>
      <c r="C193" s="141"/>
      <c r="D193" s="254"/>
      <c r="E193" s="254"/>
      <c r="F193" s="254"/>
      <c r="G193" s="254"/>
      <c r="H193" s="254"/>
      <c r="I193" s="252"/>
      <c r="J193" s="253"/>
      <c r="K193" s="254"/>
      <c r="L193" s="239"/>
      <c r="M193" s="240"/>
      <c r="N193" s="183"/>
    </row>
    <row r="194" spans="1:14" x14ac:dyDescent="0.25">
      <c r="A194" s="1"/>
      <c r="B194" s="165"/>
      <c r="C194" s="351"/>
      <c r="D194" s="352" t="s">
        <v>535</v>
      </c>
      <c r="E194" s="184"/>
      <c r="F194" s="184"/>
      <c r="G194" s="184"/>
      <c r="H194" s="184"/>
      <c r="I194" s="162"/>
      <c r="J194" s="163"/>
      <c r="K194" s="184"/>
      <c r="L194" s="264"/>
      <c r="M194" s="358"/>
      <c r="N194" s="183"/>
    </row>
    <row r="195" spans="1:14" x14ac:dyDescent="0.25">
      <c r="A195" s="1"/>
      <c r="B195" s="165"/>
      <c r="C195" s="152" t="s">
        <v>518</v>
      </c>
      <c r="D195" s="184" t="s">
        <v>536</v>
      </c>
      <c r="E195" s="184"/>
      <c r="F195" s="184"/>
      <c r="G195" s="184"/>
      <c r="H195" s="184"/>
      <c r="I195" s="162"/>
      <c r="J195" s="163"/>
      <c r="K195" s="184"/>
      <c r="L195" s="264"/>
      <c r="M195" s="358"/>
      <c r="N195" s="183"/>
    </row>
    <row r="196" spans="1:14" x14ac:dyDescent="0.25">
      <c r="A196" s="1"/>
      <c r="B196" s="165"/>
      <c r="C196" s="152" t="s">
        <v>518</v>
      </c>
      <c r="D196" s="184" t="s">
        <v>537</v>
      </c>
      <c r="E196" s="184"/>
      <c r="F196" s="184"/>
      <c r="G196" s="184"/>
      <c r="H196" s="184"/>
      <c r="I196" s="162"/>
      <c r="J196" s="163"/>
      <c r="K196" s="184"/>
      <c r="L196" s="264"/>
      <c r="M196" s="358"/>
      <c r="N196" s="183"/>
    </row>
    <row r="197" spans="1:14" x14ac:dyDescent="0.25">
      <c r="A197" s="1"/>
      <c r="B197" s="165"/>
      <c r="C197" s="152" t="s">
        <v>518</v>
      </c>
      <c r="D197" s="184" t="s">
        <v>538</v>
      </c>
      <c r="E197" s="184"/>
      <c r="F197" s="184"/>
      <c r="G197" s="184"/>
      <c r="H197" s="184"/>
      <c r="I197" s="162"/>
      <c r="J197" s="163"/>
      <c r="K197" s="184"/>
      <c r="L197" s="264"/>
      <c r="M197" s="358"/>
      <c r="N197" s="183"/>
    </row>
    <row r="198" spans="1:14" x14ac:dyDescent="0.25">
      <c r="A198" s="1"/>
      <c r="B198" s="165"/>
      <c r="C198" s="168"/>
      <c r="D198" s="247"/>
      <c r="E198" s="247"/>
      <c r="F198" s="247"/>
      <c r="G198" s="247"/>
      <c r="H198" s="247"/>
      <c r="I198" s="245"/>
      <c r="J198" s="246"/>
      <c r="K198" s="247"/>
      <c r="L198" s="257"/>
      <c r="M198" s="258"/>
      <c r="N198" s="183"/>
    </row>
    <row r="199" spans="1:14" x14ac:dyDescent="0.25">
      <c r="A199" s="1"/>
      <c r="B199" s="165"/>
      <c r="C199" s="186"/>
      <c r="D199" s="248"/>
      <c r="E199" s="248"/>
      <c r="F199" s="249"/>
      <c r="G199" s="250"/>
      <c r="H199" s="251"/>
      <c r="I199" s="252"/>
      <c r="J199" s="253"/>
      <c r="K199" s="254"/>
      <c r="L199" s="255"/>
      <c r="M199" s="256"/>
      <c r="N199" s="183"/>
    </row>
    <row r="200" spans="1:14" x14ac:dyDescent="0.25">
      <c r="A200" s="1"/>
      <c r="B200" s="165"/>
      <c r="C200" s="351"/>
      <c r="D200" s="352" t="s">
        <v>539</v>
      </c>
      <c r="E200" s="352"/>
      <c r="F200" s="160"/>
      <c r="G200" s="161"/>
      <c r="H200" s="263"/>
      <c r="I200" s="359"/>
      <c r="J200" s="163"/>
      <c r="K200" s="184"/>
      <c r="L200" s="353"/>
      <c r="M200" s="354"/>
      <c r="N200" s="183"/>
    </row>
    <row r="201" spans="1:14" x14ac:dyDescent="0.25">
      <c r="A201" s="1"/>
      <c r="B201" s="165"/>
      <c r="C201" s="152" t="s">
        <v>518</v>
      </c>
      <c r="D201" s="159" t="s">
        <v>540</v>
      </c>
      <c r="E201" s="159"/>
      <c r="F201" s="160"/>
      <c r="G201" s="161"/>
      <c r="H201" s="263"/>
      <c r="I201" s="162"/>
      <c r="J201" s="163"/>
      <c r="K201" s="184"/>
      <c r="L201" s="353"/>
      <c r="M201" s="354"/>
      <c r="N201" s="183"/>
    </row>
    <row r="202" spans="1:14" x14ac:dyDescent="0.25">
      <c r="A202" s="1"/>
      <c r="B202" s="165"/>
      <c r="C202" s="152"/>
      <c r="D202" s="159" t="s">
        <v>541</v>
      </c>
      <c r="E202" s="159"/>
      <c r="F202" s="160"/>
      <c r="G202" s="161"/>
      <c r="H202" s="263"/>
      <c r="I202" s="162"/>
      <c r="J202" s="163"/>
      <c r="K202" s="184"/>
      <c r="L202" s="353"/>
      <c r="M202" s="354"/>
      <c r="N202" s="183"/>
    </row>
    <row r="203" spans="1:14" x14ac:dyDescent="0.25">
      <c r="A203" s="1"/>
      <c r="B203" s="165"/>
      <c r="C203" s="152"/>
      <c r="D203" s="159" t="s">
        <v>542</v>
      </c>
      <c r="E203" s="159"/>
      <c r="F203" s="160"/>
      <c r="G203" s="161"/>
      <c r="H203" s="263"/>
      <c r="I203" s="162"/>
      <c r="J203" s="163"/>
      <c r="K203" s="184"/>
      <c r="L203" s="353"/>
      <c r="M203" s="354"/>
      <c r="N203" s="183"/>
    </row>
    <row r="204" spans="1:14" x14ac:dyDescent="0.25">
      <c r="A204" s="1"/>
      <c r="B204" s="165"/>
      <c r="C204" s="152"/>
      <c r="D204" s="159" t="s">
        <v>543</v>
      </c>
      <c r="E204" s="159"/>
      <c r="F204" s="160"/>
      <c r="G204" s="161"/>
      <c r="H204" s="263"/>
      <c r="I204" s="162"/>
      <c r="J204" s="163"/>
      <c r="K204" s="184"/>
      <c r="L204" s="353"/>
      <c r="M204" s="354"/>
      <c r="N204" s="183"/>
    </row>
    <row r="205" spans="1:14" x14ac:dyDescent="0.25">
      <c r="A205" s="1"/>
      <c r="B205" s="165"/>
      <c r="C205" s="152" t="s">
        <v>518</v>
      </c>
      <c r="D205" s="159" t="s">
        <v>544</v>
      </c>
      <c r="E205" s="159"/>
      <c r="F205" s="160"/>
      <c r="G205" s="161"/>
      <c r="H205" s="263"/>
      <c r="I205" s="162"/>
      <c r="J205" s="163"/>
      <c r="K205" s="184"/>
      <c r="L205" s="264"/>
      <c r="M205" s="358"/>
      <c r="N205" s="183"/>
    </row>
    <row r="206" spans="1:14" x14ac:dyDescent="0.25">
      <c r="A206" s="1"/>
      <c r="B206" s="165"/>
      <c r="C206" s="152"/>
      <c r="D206" s="159" t="s">
        <v>545</v>
      </c>
      <c r="E206" s="159"/>
      <c r="F206" s="160"/>
      <c r="G206" s="161"/>
      <c r="H206" s="263"/>
      <c r="I206" s="162"/>
      <c r="J206" s="163"/>
      <c r="K206" s="184"/>
      <c r="L206" s="264"/>
      <c r="M206" s="358"/>
      <c r="N206" s="183"/>
    </row>
    <row r="207" spans="1:14" x14ac:dyDescent="0.25">
      <c r="A207" s="1"/>
      <c r="B207" s="165"/>
      <c r="C207" s="152"/>
      <c r="D207" s="159" t="s">
        <v>741</v>
      </c>
      <c r="E207" s="159"/>
      <c r="F207" s="160"/>
      <c r="G207" s="161"/>
      <c r="H207" s="263"/>
      <c r="I207" s="162"/>
      <c r="J207" s="163"/>
      <c r="K207" s="184"/>
      <c r="L207" s="264"/>
      <c r="M207" s="358"/>
      <c r="N207" s="183"/>
    </row>
    <row r="208" spans="1:14" x14ac:dyDescent="0.25">
      <c r="A208" s="1"/>
      <c r="B208" s="165"/>
      <c r="C208" s="152"/>
      <c r="D208" s="159" t="s">
        <v>546</v>
      </c>
      <c r="E208" s="159"/>
      <c r="F208" s="160"/>
      <c r="G208" s="161"/>
      <c r="H208" s="263"/>
      <c r="I208" s="162"/>
      <c r="J208" s="163"/>
      <c r="K208" s="184"/>
      <c r="L208" s="264"/>
      <c r="M208" s="358"/>
      <c r="N208" s="183"/>
    </row>
    <row r="209" spans="1:14" x14ac:dyDescent="0.25">
      <c r="A209" s="1"/>
      <c r="B209" s="165"/>
      <c r="C209" s="168"/>
      <c r="D209" s="360"/>
      <c r="E209" s="360"/>
      <c r="F209" s="361"/>
      <c r="G209" s="362"/>
      <c r="H209" s="363"/>
      <c r="I209" s="364"/>
      <c r="J209" s="365"/>
      <c r="K209" s="366"/>
      <c r="L209" s="367"/>
      <c r="M209" s="368"/>
      <c r="N209" s="183"/>
    </row>
    <row r="210" spans="1:14" x14ac:dyDescent="0.25">
      <c r="A210" s="1"/>
      <c r="B210" s="165"/>
      <c r="C210" s="141"/>
      <c r="D210" s="369"/>
      <c r="E210" s="369"/>
      <c r="F210" s="370"/>
      <c r="G210" s="371"/>
      <c r="H210" s="372"/>
      <c r="I210" s="373"/>
      <c r="J210" s="374"/>
      <c r="K210" s="375"/>
      <c r="L210" s="376"/>
      <c r="M210" s="377"/>
      <c r="N210" s="183"/>
    </row>
    <row r="211" spans="1:14" x14ac:dyDescent="0.25">
      <c r="A211" s="1"/>
      <c r="B211" s="165"/>
      <c r="C211" s="152"/>
      <c r="D211" s="456" t="s">
        <v>547</v>
      </c>
      <c r="E211" s="456"/>
      <c r="F211" s="456"/>
      <c r="G211" s="456"/>
      <c r="H211" s="456"/>
      <c r="I211" s="162"/>
      <c r="J211" s="163"/>
      <c r="K211" s="184"/>
      <c r="L211" s="353"/>
      <c r="M211" s="354"/>
      <c r="N211" s="183"/>
    </row>
    <row r="212" spans="1:14" x14ac:dyDescent="0.25">
      <c r="A212" s="1"/>
      <c r="B212" s="165"/>
      <c r="C212" s="185" t="s">
        <v>518</v>
      </c>
      <c r="D212" s="184" t="s">
        <v>548</v>
      </c>
      <c r="E212" s="184"/>
      <c r="F212" s="160"/>
      <c r="G212" s="161"/>
      <c r="H212" s="263"/>
      <c r="I212" s="184"/>
      <c r="J212" s="184"/>
      <c r="K212" s="378"/>
      <c r="L212" s="379"/>
      <c r="M212" s="354"/>
      <c r="N212" s="183"/>
    </row>
    <row r="213" spans="1:14" x14ac:dyDescent="0.25">
      <c r="A213" s="1"/>
      <c r="B213" s="165"/>
      <c r="C213" s="185"/>
      <c r="D213" s="184" t="s">
        <v>549</v>
      </c>
      <c r="E213" s="184"/>
      <c r="F213" s="160"/>
      <c r="G213" s="161"/>
      <c r="H213" s="263"/>
      <c r="I213" s="184"/>
      <c r="J213" s="184"/>
      <c r="K213" s="378"/>
      <c r="L213" s="379"/>
      <c r="M213" s="354"/>
      <c r="N213" s="183"/>
    </row>
    <row r="214" spans="1:14" x14ac:dyDescent="0.25">
      <c r="A214" s="1"/>
      <c r="B214" s="165"/>
      <c r="C214" s="185" t="s">
        <v>518</v>
      </c>
      <c r="D214" s="159" t="s">
        <v>742</v>
      </c>
      <c r="E214" s="159"/>
      <c r="F214" s="160"/>
      <c r="G214" s="161"/>
      <c r="H214" s="263"/>
      <c r="I214" s="162"/>
      <c r="J214" s="163"/>
      <c r="K214" s="184"/>
      <c r="L214" s="264"/>
      <c r="M214" s="358"/>
      <c r="N214" s="183"/>
    </row>
    <row r="215" spans="1:14" x14ac:dyDescent="0.25">
      <c r="A215" s="1"/>
      <c r="B215" s="188"/>
      <c r="C215" s="168"/>
      <c r="D215" s="169"/>
      <c r="E215" s="169"/>
      <c r="F215" s="170"/>
      <c r="G215" s="171"/>
      <c r="H215" s="172"/>
      <c r="I215" s="173"/>
      <c r="J215" s="174"/>
      <c r="K215" s="175"/>
      <c r="L215" s="176"/>
      <c r="M215" s="177"/>
      <c r="N215" s="183"/>
    </row>
    <row r="216" spans="1:14" x14ac:dyDescent="0.25">
      <c r="A216" s="272"/>
      <c r="B216" s="386"/>
      <c r="C216" s="386"/>
      <c r="D216" s="386"/>
      <c r="E216" s="386"/>
      <c r="F216" s="386"/>
      <c r="G216" s="386"/>
      <c r="H216" s="386"/>
      <c r="I216" s="386"/>
      <c r="J216" s="387"/>
      <c r="K216" s="388"/>
      <c r="L216" s="386"/>
      <c r="M216" s="386"/>
      <c r="N216" s="189"/>
    </row>
  </sheetData>
  <sheetProtection algorithmName="SHA-512" hashValue="GhbJ41G/HITW8PhtU4/lRnrMbbEglIpyMwsH90Q/8E5Eio5efud6MZLrGopL9X78ywUw+ZiHkG8yMMfzt0LY1Q==" saltValue="LRPGvcUHTO62Nc4AOCRRyA==" spinCount="100000" sheet="1" objects="1" scenarios="1"/>
  <mergeCells count="46">
    <mergeCell ref="D118:L118"/>
    <mergeCell ref="D107:L107"/>
    <mergeCell ref="D108:L108"/>
    <mergeCell ref="D109:L109"/>
    <mergeCell ref="D110:L110"/>
    <mergeCell ref="D115:L115"/>
    <mergeCell ref="D117:L117"/>
    <mergeCell ref="D112:L112"/>
    <mergeCell ref="D113:L113"/>
    <mergeCell ref="D114:L114"/>
    <mergeCell ref="D211:H211"/>
    <mergeCell ref="D119:L119"/>
    <mergeCell ref="D120:L120"/>
    <mergeCell ref="D121:L121"/>
    <mergeCell ref="D122:L122"/>
    <mergeCell ref="D123:L123"/>
    <mergeCell ref="D124:L124"/>
    <mergeCell ref="C29:M29"/>
    <mergeCell ref="C26:M26"/>
    <mergeCell ref="E6:K6"/>
    <mergeCell ref="E7:K7"/>
    <mergeCell ref="D116:L116"/>
    <mergeCell ref="D106:L106"/>
    <mergeCell ref="D99:L99"/>
    <mergeCell ref="C22:M22"/>
    <mergeCell ref="C23:M23"/>
    <mergeCell ref="D101:L101"/>
    <mergeCell ref="D102:L102"/>
    <mergeCell ref="D103:L103"/>
    <mergeCell ref="D104:L104"/>
    <mergeCell ref="D105:L105"/>
    <mergeCell ref="C24:M25"/>
    <mergeCell ref="D111:L111"/>
    <mergeCell ref="C19:M19"/>
    <mergeCell ref="B9:B10"/>
    <mergeCell ref="E9:K9"/>
    <mergeCell ref="B2:N4"/>
    <mergeCell ref="B5:B7"/>
    <mergeCell ref="E5:K5"/>
    <mergeCell ref="C6:C7"/>
    <mergeCell ref="D6:D7"/>
    <mergeCell ref="B11:B15"/>
    <mergeCell ref="E11:K11"/>
    <mergeCell ref="E13:K13"/>
    <mergeCell ref="E15:K15"/>
    <mergeCell ref="E17:K17"/>
  </mergeCells>
  <conditionalFormatting sqref="E15:K15">
    <cfRule type="expression" dxfId="489" priority="10">
      <formula>$E$15=""</formula>
    </cfRule>
  </conditionalFormatting>
  <conditionalFormatting sqref="E13:K13">
    <cfRule type="expression" dxfId="488" priority="9">
      <formula>$E$13=""</formula>
    </cfRule>
  </conditionalFormatting>
  <conditionalFormatting sqref="E11:K11">
    <cfRule type="expression" dxfId="487" priority="8">
      <formula>$E$11=""</formula>
    </cfRule>
  </conditionalFormatting>
  <conditionalFormatting sqref="E9:K9">
    <cfRule type="expression" dxfId="486" priority="7">
      <formula>$E$9=""</formula>
    </cfRule>
  </conditionalFormatting>
  <conditionalFormatting sqref="E17:K17">
    <cfRule type="expression" dxfId="485" priority="3">
      <formula>$E$15=""</formula>
    </cfRule>
  </conditionalFormatting>
  <conditionalFormatting sqref="C19:C22 E27:J27 C26">
    <cfRule type="expression" dxfId="484" priority="307">
      <formula>$C$22=""</formula>
    </cfRule>
  </conditionalFormatting>
  <pageMargins left="0.7" right="0.7" top="0.75" bottom="0.75" header="0.3" footer="0.3"/>
  <pageSetup paperSize="8" scale="58" orientation="landscape" r:id="rId1"/>
  <rowBreaks count="3" manualBreakCount="3">
    <brk id="44" max="16383" man="1"/>
    <brk id="97" max="13" man="1"/>
    <brk id="180"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22"/>
  <sheetViews>
    <sheetView view="pageBreakPreview" zoomScale="90" zoomScaleNormal="100" zoomScaleSheetLayoutView="90" workbookViewId="0">
      <selection activeCell="N1" sqref="A1:N109"/>
    </sheetView>
  </sheetViews>
  <sheetFormatPr defaultRowHeight="15" x14ac:dyDescent="0.25"/>
  <cols>
    <col min="1" max="1" width="6.42578125" customWidth="1"/>
    <col min="2" max="2" width="4.85546875" customWidth="1"/>
    <col min="3" max="3" width="8.7109375" customWidth="1"/>
    <col min="4" max="4" width="9.140625" customWidth="1"/>
    <col min="5" max="5" width="19.42578125" customWidth="1"/>
    <col min="6" max="6" width="10.85546875" customWidth="1"/>
    <col min="7" max="7" width="33.140625" customWidth="1"/>
    <col min="8" max="8" width="18.42578125" customWidth="1"/>
    <col min="9" max="9" width="10.7109375" customWidth="1"/>
    <col min="10" max="10" width="40" customWidth="1"/>
    <col min="11" max="11" width="22.28515625" customWidth="1"/>
    <col min="12" max="12" width="42.7109375" customWidth="1"/>
    <col min="13" max="13" width="14.140625" customWidth="1"/>
  </cols>
  <sheetData>
    <row r="1" spans="1:20" ht="19.5" customHeight="1" x14ac:dyDescent="0.25">
      <c r="A1" s="281"/>
      <c r="B1" s="282" t="s">
        <v>769</v>
      </c>
      <c r="C1" s="283"/>
      <c r="D1" s="284"/>
      <c r="E1" s="284"/>
      <c r="F1" s="284"/>
      <c r="G1" s="284"/>
      <c r="H1" s="284"/>
      <c r="I1" s="284"/>
      <c r="J1" s="285"/>
      <c r="K1" s="286"/>
      <c r="L1" s="286"/>
      <c r="M1" s="287"/>
      <c r="N1" s="288"/>
      <c r="O1" s="309"/>
      <c r="P1" s="309"/>
      <c r="Q1" s="309"/>
      <c r="R1" s="309"/>
      <c r="S1" s="309"/>
      <c r="T1" s="19"/>
    </row>
    <row r="2" spans="1:20" ht="15" customHeight="1" x14ac:dyDescent="0.25">
      <c r="A2" s="289"/>
      <c r="B2" s="290"/>
      <c r="C2" s="291"/>
      <c r="D2" s="292"/>
      <c r="E2" s="292"/>
      <c r="F2" s="292"/>
      <c r="G2" s="292"/>
      <c r="H2" s="292"/>
      <c r="I2" s="292"/>
      <c r="J2" s="293"/>
      <c r="K2" s="294"/>
      <c r="L2" s="294"/>
      <c r="M2" s="296"/>
      <c r="N2" s="297"/>
      <c r="O2" s="295"/>
      <c r="P2" s="295"/>
      <c r="Q2" s="295"/>
      <c r="R2" s="295"/>
      <c r="S2" s="295"/>
      <c r="T2" s="19"/>
    </row>
    <row r="3" spans="1:20" ht="12" customHeight="1" x14ac:dyDescent="0.25">
      <c r="A3" s="1"/>
      <c r="B3" s="459"/>
      <c r="C3" s="459"/>
      <c r="D3" s="459"/>
      <c r="E3" s="459" t="s">
        <v>616</v>
      </c>
      <c r="F3" s="459" t="s">
        <v>617</v>
      </c>
      <c r="G3" s="459" t="s">
        <v>618</v>
      </c>
      <c r="H3" s="459" t="s">
        <v>623</v>
      </c>
      <c r="I3" s="459" t="s">
        <v>617</v>
      </c>
      <c r="J3" s="459" t="s">
        <v>625</v>
      </c>
      <c r="K3" s="459" t="s">
        <v>606</v>
      </c>
      <c r="L3" s="460" t="s">
        <v>607</v>
      </c>
      <c r="M3" s="459" t="s">
        <v>621</v>
      </c>
      <c r="N3" s="297"/>
      <c r="O3" s="295"/>
      <c r="P3" s="295"/>
      <c r="Q3" s="295"/>
      <c r="R3" s="295"/>
      <c r="S3" s="19"/>
      <c r="T3" s="19"/>
    </row>
    <row r="4" spans="1:20" ht="12" customHeight="1" x14ac:dyDescent="0.25">
      <c r="A4" s="1"/>
      <c r="B4" s="459"/>
      <c r="C4" s="459"/>
      <c r="D4" s="459"/>
      <c r="E4" s="459"/>
      <c r="F4" s="459"/>
      <c r="G4" s="459"/>
      <c r="H4" s="459"/>
      <c r="I4" s="459"/>
      <c r="J4" s="459"/>
      <c r="K4" s="459"/>
      <c r="L4" s="460"/>
      <c r="M4" s="459"/>
      <c r="N4" s="297"/>
      <c r="O4" s="295"/>
      <c r="P4" s="295"/>
      <c r="Q4" s="295"/>
      <c r="R4" s="295"/>
      <c r="S4" s="19"/>
      <c r="T4" s="19"/>
    </row>
    <row r="5" spans="1:20" ht="12" customHeight="1" x14ac:dyDescent="0.25">
      <c r="A5" s="1"/>
      <c r="B5" s="459"/>
      <c r="C5" s="459"/>
      <c r="D5" s="459"/>
      <c r="E5" s="459"/>
      <c r="F5" s="459"/>
      <c r="G5" s="459"/>
      <c r="H5" s="459"/>
      <c r="I5" s="459"/>
      <c r="J5" s="459"/>
      <c r="K5" s="459"/>
      <c r="L5" s="460"/>
      <c r="M5" s="459"/>
      <c r="N5" s="297"/>
      <c r="O5" s="295"/>
      <c r="P5" s="295"/>
      <c r="Q5" s="295"/>
      <c r="R5" s="295"/>
      <c r="S5" s="19"/>
      <c r="T5" s="19"/>
    </row>
    <row r="6" spans="1:20" ht="12" customHeight="1" x14ac:dyDescent="0.25">
      <c r="A6" s="1"/>
      <c r="B6" s="472" t="s">
        <v>511</v>
      </c>
      <c r="C6" s="461" t="s">
        <v>611</v>
      </c>
      <c r="D6" s="464" t="s">
        <v>612</v>
      </c>
      <c r="E6" s="467" t="s">
        <v>622</v>
      </c>
      <c r="F6" s="467" t="s">
        <v>620</v>
      </c>
      <c r="G6" s="467" t="s">
        <v>619</v>
      </c>
      <c r="H6" s="467" t="s">
        <v>632</v>
      </c>
      <c r="I6" s="467" t="s">
        <v>624</v>
      </c>
      <c r="J6" s="467" t="s">
        <v>626</v>
      </c>
      <c r="K6" s="467" t="s">
        <v>629</v>
      </c>
      <c r="L6" s="481" t="s">
        <v>628</v>
      </c>
      <c r="M6" s="470" t="s">
        <v>762</v>
      </c>
      <c r="N6" s="297"/>
      <c r="O6" s="295"/>
      <c r="P6" s="295"/>
      <c r="Q6" s="295"/>
      <c r="R6" s="295"/>
      <c r="S6" s="19"/>
      <c r="T6" s="19"/>
    </row>
    <row r="7" spans="1:20" ht="12" customHeight="1" x14ac:dyDescent="0.25">
      <c r="A7" s="1"/>
      <c r="B7" s="473"/>
      <c r="C7" s="462"/>
      <c r="D7" s="465"/>
      <c r="E7" s="468"/>
      <c r="F7" s="468"/>
      <c r="G7" s="468"/>
      <c r="H7" s="468"/>
      <c r="I7" s="468"/>
      <c r="J7" s="468"/>
      <c r="K7" s="468"/>
      <c r="L7" s="481"/>
      <c r="M7" s="482"/>
      <c r="N7" s="297"/>
      <c r="O7" s="295"/>
      <c r="P7" s="295"/>
      <c r="Q7" s="295"/>
      <c r="R7" s="295"/>
      <c r="S7" s="19"/>
      <c r="T7" s="19"/>
    </row>
    <row r="8" spans="1:20" ht="12" customHeight="1" x14ac:dyDescent="0.25">
      <c r="A8" s="1"/>
      <c r="B8" s="473"/>
      <c r="C8" s="462"/>
      <c r="D8" s="465"/>
      <c r="E8" s="468"/>
      <c r="F8" s="468"/>
      <c r="G8" s="468"/>
      <c r="H8" s="468"/>
      <c r="I8" s="468"/>
      <c r="J8" s="468"/>
      <c r="K8" s="468"/>
      <c r="L8" s="470" t="s">
        <v>633</v>
      </c>
      <c r="M8" s="482"/>
      <c r="N8" s="297"/>
      <c r="O8" s="295"/>
      <c r="P8" s="295"/>
      <c r="Q8" s="295"/>
      <c r="R8" s="295"/>
      <c r="S8" s="19"/>
      <c r="T8" s="19"/>
    </row>
    <row r="9" spans="1:20" ht="12" customHeight="1" x14ac:dyDescent="0.25">
      <c r="A9" s="1"/>
      <c r="B9" s="473"/>
      <c r="C9" s="462"/>
      <c r="D9" s="465"/>
      <c r="E9" s="468"/>
      <c r="F9" s="468"/>
      <c r="G9" s="468"/>
      <c r="H9" s="468"/>
      <c r="I9" s="468"/>
      <c r="J9" s="468"/>
      <c r="K9" s="468"/>
      <c r="L9" s="471"/>
      <c r="M9" s="482"/>
      <c r="N9" s="297"/>
      <c r="O9" s="295"/>
      <c r="P9" s="295"/>
      <c r="Q9" s="295"/>
      <c r="R9" s="295"/>
      <c r="S9" s="19"/>
      <c r="T9" s="19"/>
    </row>
    <row r="10" spans="1:20" ht="12" customHeight="1" x14ac:dyDescent="0.25">
      <c r="A10" s="1"/>
      <c r="B10" s="473"/>
      <c r="C10" s="462"/>
      <c r="D10" s="465"/>
      <c r="E10" s="468"/>
      <c r="F10" s="468"/>
      <c r="G10" s="468"/>
      <c r="H10" s="468"/>
      <c r="I10" s="468"/>
      <c r="J10" s="468"/>
      <c r="K10" s="468"/>
      <c r="L10" s="478" t="s">
        <v>634</v>
      </c>
      <c r="M10" s="482"/>
      <c r="N10" s="297"/>
      <c r="O10" s="295"/>
      <c r="P10" s="295"/>
      <c r="Q10" s="295"/>
      <c r="R10" s="295"/>
      <c r="S10" s="19"/>
      <c r="T10" s="19"/>
    </row>
    <row r="11" spans="1:20" ht="12" customHeight="1" x14ac:dyDescent="0.25">
      <c r="A11" s="1"/>
      <c r="B11" s="473"/>
      <c r="C11" s="462"/>
      <c r="D11" s="465"/>
      <c r="E11" s="468"/>
      <c r="F11" s="468"/>
      <c r="G11" s="468"/>
      <c r="H11" s="468"/>
      <c r="I11" s="468"/>
      <c r="J11" s="468"/>
      <c r="K11" s="468"/>
      <c r="L11" s="478"/>
      <c r="M11" s="482"/>
      <c r="N11" s="297"/>
      <c r="O11" s="295"/>
      <c r="P11" s="295"/>
      <c r="Q11" s="295"/>
      <c r="R11" s="295"/>
      <c r="S11" s="19"/>
      <c r="T11" s="19"/>
    </row>
    <row r="12" spans="1:20" ht="12" customHeight="1" x14ac:dyDescent="0.25">
      <c r="A12" s="1"/>
      <c r="B12" s="473"/>
      <c r="C12" s="462"/>
      <c r="D12" s="465"/>
      <c r="E12" s="468"/>
      <c r="F12" s="468"/>
      <c r="G12" s="468"/>
      <c r="H12" s="468"/>
      <c r="I12" s="468"/>
      <c r="J12" s="468"/>
      <c r="K12" s="468"/>
      <c r="L12" s="478" t="s">
        <v>635</v>
      </c>
      <c r="M12" s="482"/>
      <c r="N12" s="297"/>
      <c r="O12" s="295"/>
      <c r="P12" s="295"/>
      <c r="Q12" s="295"/>
      <c r="R12" s="295"/>
      <c r="S12" s="19"/>
      <c r="T12" s="19"/>
    </row>
    <row r="13" spans="1:20" ht="12" customHeight="1" x14ac:dyDescent="0.25">
      <c r="A13" s="1"/>
      <c r="B13" s="473"/>
      <c r="C13" s="462"/>
      <c r="D13" s="465"/>
      <c r="E13" s="468"/>
      <c r="F13" s="468"/>
      <c r="G13" s="468"/>
      <c r="H13" s="468"/>
      <c r="I13" s="468"/>
      <c r="J13" s="468"/>
      <c r="K13" s="468"/>
      <c r="L13" s="478"/>
      <c r="M13" s="482"/>
      <c r="N13" s="297"/>
      <c r="O13" s="295"/>
      <c r="P13" s="295"/>
      <c r="Q13" s="295"/>
      <c r="R13" s="295"/>
      <c r="S13" s="19"/>
      <c r="T13" s="19"/>
    </row>
    <row r="14" spans="1:20" ht="12" customHeight="1" x14ac:dyDescent="0.25">
      <c r="A14" s="1"/>
      <c r="B14" s="473"/>
      <c r="C14" s="462"/>
      <c r="D14" s="465"/>
      <c r="E14" s="468"/>
      <c r="F14" s="468"/>
      <c r="G14" s="468"/>
      <c r="H14" s="468"/>
      <c r="I14" s="468"/>
      <c r="J14" s="468"/>
      <c r="K14" s="468"/>
      <c r="L14" s="391" t="s">
        <v>636</v>
      </c>
      <c r="M14" s="482"/>
      <c r="N14" s="297"/>
      <c r="O14" s="295"/>
      <c r="P14" s="295"/>
      <c r="Q14" s="295"/>
      <c r="R14" s="295"/>
      <c r="S14" s="19"/>
      <c r="T14" s="19"/>
    </row>
    <row r="15" spans="1:20" ht="12" customHeight="1" x14ac:dyDescent="0.25">
      <c r="A15" s="1"/>
      <c r="B15" s="473"/>
      <c r="C15" s="462"/>
      <c r="D15" s="465"/>
      <c r="E15" s="468"/>
      <c r="F15" s="468"/>
      <c r="G15" s="468"/>
      <c r="H15" s="468"/>
      <c r="I15" s="468"/>
      <c r="J15" s="468"/>
      <c r="K15" s="468"/>
      <c r="L15" s="391" t="s">
        <v>637</v>
      </c>
      <c r="M15" s="482"/>
      <c r="N15" s="297"/>
      <c r="O15" s="295"/>
      <c r="P15" s="295"/>
      <c r="Q15" s="295"/>
      <c r="R15" s="295"/>
      <c r="S15" s="19"/>
      <c r="T15" s="19"/>
    </row>
    <row r="16" spans="1:20" ht="12" customHeight="1" x14ac:dyDescent="0.25">
      <c r="A16" s="1"/>
      <c r="B16" s="473"/>
      <c r="C16" s="462"/>
      <c r="D16" s="465"/>
      <c r="E16" s="468"/>
      <c r="F16" s="468"/>
      <c r="G16" s="468"/>
      <c r="H16" s="468"/>
      <c r="I16" s="468"/>
      <c r="J16" s="468"/>
      <c r="K16" s="468"/>
      <c r="L16" s="478" t="s">
        <v>638</v>
      </c>
      <c r="M16" s="482"/>
      <c r="N16" s="297"/>
      <c r="O16" s="295"/>
      <c r="P16" s="295"/>
      <c r="Q16" s="295"/>
      <c r="R16" s="295"/>
      <c r="S16" s="19"/>
      <c r="T16" s="19"/>
    </row>
    <row r="17" spans="1:20" ht="12" customHeight="1" x14ac:dyDescent="0.25">
      <c r="A17" s="1"/>
      <c r="B17" s="473"/>
      <c r="C17" s="462"/>
      <c r="D17" s="465"/>
      <c r="E17" s="468"/>
      <c r="F17" s="468"/>
      <c r="G17" s="468"/>
      <c r="H17" s="468"/>
      <c r="I17" s="468"/>
      <c r="J17" s="468"/>
      <c r="K17" s="468"/>
      <c r="L17" s="478"/>
      <c r="M17" s="482"/>
      <c r="N17" s="297"/>
      <c r="O17" s="295"/>
      <c r="P17" s="295"/>
      <c r="Q17" s="295"/>
      <c r="R17" s="295"/>
      <c r="S17" s="19"/>
      <c r="T17" s="19"/>
    </row>
    <row r="18" spans="1:20" ht="12" customHeight="1" x14ac:dyDescent="0.25">
      <c r="A18" s="1"/>
      <c r="B18" s="473"/>
      <c r="C18" s="462"/>
      <c r="D18" s="465"/>
      <c r="E18" s="468"/>
      <c r="F18" s="468"/>
      <c r="G18" s="468"/>
      <c r="H18" s="468"/>
      <c r="I18" s="468"/>
      <c r="J18" s="468"/>
      <c r="K18" s="468"/>
      <c r="L18" s="478" t="s">
        <v>639</v>
      </c>
      <c r="M18" s="482"/>
      <c r="N18" s="297"/>
      <c r="O18" s="295"/>
      <c r="P18" s="295"/>
      <c r="Q18" s="295"/>
      <c r="R18" s="295"/>
      <c r="S18" s="19"/>
      <c r="T18" s="19"/>
    </row>
    <row r="19" spans="1:20" ht="12" customHeight="1" x14ac:dyDescent="0.25">
      <c r="A19" s="1"/>
      <c r="B19" s="473"/>
      <c r="C19" s="462"/>
      <c r="D19" s="465"/>
      <c r="E19" s="468"/>
      <c r="F19" s="468"/>
      <c r="G19" s="468"/>
      <c r="H19" s="468"/>
      <c r="I19" s="468"/>
      <c r="J19" s="468"/>
      <c r="K19" s="468"/>
      <c r="L19" s="478"/>
      <c r="M19" s="482"/>
      <c r="N19" s="297"/>
      <c r="O19" s="295"/>
      <c r="P19" s="295"/>
      <c r="Q19" s="295"/>
      <c r="R19" s="295"/>
      <c r="S19" s="19"/>
      <c r="T19" s="19"/>
    </row>
    <row r="20" spans="1:20" ht="12" customHeight="1" x14ac:dyDescent="0.25">
      <c r="A20" s="1"/>
      <c r="B20" s="473"/>
      <c r="C20" s="462"/>
      <c r="D20" s="465"/>
      <c r="E20" s="468"/>
      <c r="F20" s="468"/>
      <c r="G20" s="468"/>
      <c r="H20" s="468"/>
      <c r="I20" s="468"/>
      <c r="J20" s="468"/>
      <c r="K20" s="468"/>
      <c r="L20" s="478" t="s">
        <v>640</v>
      </c>
      <c r="M20" s="482"/>
      <c r="N20" s="297"/>
      <c r="O20" s="295"/>
      <c r="P20" s="295"/>
      <c r="Q20" s="295"/>
      <c r="R20" s="295"/>
      <c r="S20" s="19"/>
      <c r="T20" s="19"/>
    </row>
    <row r="21" spans="1:20" ht="12" customHeight="1" x14ac:dyDescent="0.25">
      <c r="A21" s="1"/>
      <c r="B21" s="473"/>
      <c r="C21" s="462"/>
      <c r="D21" s="465"/>
      <c r="E21" s="468"/>
      <c r="F21" s="468"/>
      <c r="G21" s="468"/>
      <c r="H21" s="468"/>
      <c r="I21" s="468"/>
      <c r="J21" s="468"/>
      <c r="K21" s="468"/>
      <c r="L21" s="478"/>
      <c r="M21" s="482"/>
      <c r="N21" s="297"/>
      <c r="O21" s="295"/>
      <c r="P21" s="295"/>
      <c r="Q21" s="295"/>
      <c r="R21" s="295"/>
      <c r="S21" s="19"/>
      <c r="T21" s="19"/>
    </row>
    <row r="22" spans="1:20" ht="12" customHeight="1" x14ac:dyDescent="0.25">
      <c r="A22" s="1"/>
      <c r="B22" s="473"/>
      <c r="C22" s="462"/>
      <c r="D22" s="465"/>
      <c r="E22" s="468"/>
      <c r="F22" s="468"/>
      <c r="G22" s="468"/>
      <c r="H22" s="468"/>
      <c r="I22" s="468"/>
      <c r="J22" s="468"/>
      <c r="K22" s="468"/>
      <c r="L22" s="470" t="s">
        <v>641</v>
      </c>
      <c r="M22" s="482"/>
      <c r="N22" s="297"/>
      <c r="O22" s="295"/>
      <c r="P22" s="295"/>
      <c r="Q22" s="295"/>
      <c r="R22" s="295"/>
      <c r="S22" s="19"/>
      <c r="T22" s="19"/>
    </row>
    <row r="23" spans="1:20" ht="12" customHeight="1" x14ac:dyDescent="0.25">
      <c r="A23" s="1"/>
      <c r="B23" s="473"/>
      <c r="C23" s="462"/>
      <c r="D23" s="465"/>
      <c r="E23" s="468"/>
      <c r="F23" s="468"/>
      <c r="G23" s="468"/>
      <c r="H23" s="468"/>
      <c r="I23" s="468"/>
      <c r="J23" s="468"/>
      <c r="K23" s="468"/>
      <c r="L23" s="471"/>
      <c r="M23" s="482"/>
      <c r="N23" s="297"/>
      <c r="O23" s="295"/>
      <c r="P23" s="295"/>
      <c r="Q23" s="295"/>
      <c r="R23" s="295"/>
      <c r="S23" s="19"/>
      <c r="T23" s="19"/>
    </row>
    <row r="24" spans="1:20" ht="12" customHeight="1" x14ac:dyDescent="0.25">
      <c r="A24" s="1"/>
      <c r="B24" s="473"/>
      <c r="C24" s="462"/>
      <c r="D24" s="465"/>
      <c r="E24" s="468"/>
      <c r="F24" s="468"/>
      <c r="G24" s="468"/>
      <c r="H24" s="468"/>
      <c r="I24" s="468"/>
      <c r="J24" s="468"/>
      <c r="K24" s="468"/>
      <c r="L24" s="391" t="s">
        <v>642</v>
      </c>
      <c r="M24" s="482"/>
      <c r="N24" s="297"/>
      <c r="O24" s="295"/>
      <c r="P24" s="295"/>
      <c r="Q24" s="295"/>
      <c r="R24" s="295"/>
      <c r="S24" s="19"/>
      <c r="T24" s="19"/>
    </row>
    <row r="25" spans="1:20" ht="12" customHeight="1" x14ac:dyDescent="0.25">
      <c r="A25" s="1"/>
      <c r="B25" s="473"/>
      <c r="C25" s="462"/>
      <c r="D25" s="465"/>
      <c r="E25" s="468"/>
      <c r="F25" s="468"/>
      <c r="G25" s="468"/>
      <c r="H25" s="468"/>
      <c r="I25" s="468"/>
      <c r="J25" s="468"/>
      <c r="K25" s="468"/>
      <c r="L25" s="391" t="s">
        <v>643</v>
      </c>
      <c r="M25" s="482"/>
      <c r="N25" s="297"/>
      <c r="O25" s="295"/>
      <c r="P25" s="295"/>
      <c r="Q25" s="295"/>
      <c r="R25" s="295"/>
      <c r="S25" s="19"/>
      <c r="T25" s="19"/>
    </row>
    <row r="26" spans="1:20" ht="12" customHeight="1" x14ac:dyDescent="0.25">
      <c r="A26" s="1"/>
      <c r="B26" s="473"/>
      <c r="C26" s="462"/>
      <c r="D26" s="465"/>
      <c r="E26" s="468"/>
      <c r="F26" s="468"/>
      <c r="G26" s="468"/>
      <c r="H26" s="468"/>
      <c r="I26" s="468"/>
      <c r="J26" s="468"/>
      <c r="K26" s="468"/>
      <c r="L26" s="391" t="s">
        <v>644</v>
      </c>
      <c r="M26" s="482"/>
      <c r="N26" s="297"/>
      <c r="O26" s="295"/>
      <c r="P26" s="295"/>
      <c r="Q26" s="295"/>
      <c r="R26" s="295"/>
      <c r="S26" s="19"/>
      <c r="T26" s="19"/>
    </row>
    <row r="27" spans="1:20" ht="12" customHeight="1" x14ac:dyDescent="0.25">
      <c r="A27" s="1"/>
      <c r="B27" s="473"/>
      <c r="C27" s="462"/>
      <c r="D27" s="465"/>
      <c r="E27" s="468"/>
      <c r="F27" s="468"/>
      <c r="G27" s="468"/>
      <c r="H27" s="468"/>
      <c r="I27" s="468"/>
      <c r="J27" s="468"/>
      <c r="K27" s="468"/>
      <c r="L27" s="391" t="s">
        <v>645</v>
      </c>
      <c r="M27" s="482"/>
      <c r="N27" s="297"/>
      <c r="O27" s="295"/>
      <c r="P27" s="295"/>
      <c r="Q27" s="295"/>
      <c r="R27" s="295"/>
      <c r="S27" s="19"/>
      <c r="T27" s="19"/>
    </row>
    <row r="28" spans="1:20" ht="12" customHeight="1" x14ac:dyDescent="0.25">
      <c r="A28" s="1"/>
      <c r="B28" s="473"/>
      <c r="C28" s="462"/>
      <c r="D28" s="465"/>
      <c r="E28" s="468"/>
      <c r="F28" s="468"/>
      <c r="G28" s="468"/>
      <c r="H28" s="468"/>
      <c r="I28" s="468"/>
      <c r="J28" s="468"/>
      <c r="K28" s="468"/>
      <c r="L28" s="391" t="s">
        <v>646</v>
      </c>
      <c r="M28" s="482"/>
      <c r="N28" s="297"/>
      <c r="O28" s="295"/>
      <c r="P28" s="295"/>
      <c r="Q28" s="295"/>
      <c r="R28" s="295"/>
      <c r="S28" s="19"/>
      <c r="T28" s="19"/>
    </row>
    <row r="29" spans="1:20" ht="12" customHeight="1" x14ac:dyDescent="0.25">
      <c r="A29" s="1"/>
      <c r="B29" s="473"/>
      <c r="C29" s="462"/>
      <c r="D29" s="465"/>
      <c r="E29" s="468"/>
      <c r="F29" s="468"/>
      <c r="G29" s="468"/>
      <c r="H29" s="468"/>
      <c r="I29" s="468"/>
      <c r="J29" s="468"/>
      <c r="K29" s="468"/>
      <c r="L29" s="391" t="s">
        <v>647</v>
      </c>
      <c r="M29" s="482"/>
      <c r="N29" s="297"/>
      <c r="O29" s="295"/>
      <c r="P29" s="295"/>
      <c r="Q29" s="295"/>
      <c r="R29" s="295"/>
      <c r="S29" s="19"/>
      <c r="T29" s="19"/>
    </row>
    <row r="30" spans="1:20" ht="12" customHeight="1" x14ac:dyDescent="0.25">
      <c r="A30" s="1"/>
      <c r="B30" s="473"/>
      <c r="C30" s="462"/>
      <c r="D30" s="465"/>
      <c r="E30" s="468"/>
      <c r="F30" s="468"/>
      <c r="G30" s="468"/>
      <c r="H30" s="468"/>
      <c r="I30" s="468"/>
      <c r="J30" s="468"/>
      <c r="K30" s="468"/>
      <c r="L30" s="391" t="s">
        <v>648</v>
      </c>
      <c r="M30" s="482"/>
      <c r="N30" s="297"/>
      <c r="O30" s="295"/>
      <c r="P30" s="295"/>
      <c r="Q30" s="295"/>
      <c r="R30" s="295"/>
      <c r="S30" s="19"/>
      <c r="T30" s="19"/>
    </row>
    <row r="31" spans="1:20" ht="12" customHeight="1" x14ac:dyDescent="0.25">
      <c r="A31" s="1"/>
      <c r="B31" s="473"/>
      <c r="C31" s="462"/>
      <c r="D31" s="465"/>
      <c r="E31" s="468"/>
      <c r="F31" s="468"/>
      <c r="G31" s="468"/>
      <c r="H31" s="468"/>
      <c r="I31" s="468"/>
      <c r="J31" s="468"/>
      <c r="K31" s="468"/>
      <c r="L31" s="470" t="s">
        <v>649</v>
      </c>
      <c r="M31" s="482"/>
      <c r="N31" s="297"/>
      <c r="O31" s="295"/>
      <c r="P31" s="295"/>
      <c r="Q31" s="295"/>
      <c r="R31" s="295"/>
      <c r="S31" s="19"/>
      <c r="T31" s="19"/>
    </row>
    <row r="32" spans="1:20" ht="12" customHeight="1" x14ac:dyDescent="0.25">
      <c r="A32" s="1"/>
      <c r="B32" s="473"/>
      <c r="C32" s="462"/>
      <c r="D32" s="465"/>
      <c r="E32" s="468"/>
      <c r="F32" s="468"/>
      <c r="G32" s="468"/>
      <c r="H32" s="468"/>
      <c r="I32" s="468"/>
      <c r="J32" s="468"/>
      <c r="K32" s="468"/>
      <c r="L32" s="471"/>
      <c r="M32" s="482"/>
      <c r="N32" s="297"/>
      <c r="O32" s="295"/>
      <c r="P32" s="295"/>
      <c r="Q32" s="295"/>
      <c r="R32" s="295"/>
      <c r="S32" s="19"/>
      <c r="T32" s="19"/>
    </row>
    <row r="33" spans="1:20" ht="12" customHeight="1" x14ac:dyDescent="0.25">
      <c r="A33" s="1"/>
      <c r="B33" s="473"/>
      <c r="C33" s="462"/>
      <c r="D33" s="465"/>
      <c r="E33" s="468"/>
      <c r="F33" s="468"/>
      <c r="G33" s="468"/>
      <c r="H33" s="468"/>
      <c r="I33" s="468"/>
      <c r="J33" s="468"/>
      <c r="K33" s="468"/>
      <c r="L33" s="391" t="s">
        <v>650</v>
      </c>
      <c r="M33" s="482"/>
      <c r="N33" s="297"/>
      <c r="O33" s="295"/>
      <c r="P33" s="295"/>
      <c r="Q33" s="295"/>
      <c r="R33" s="295"/>
      <c r="S33" s="19"/>
      <c r="T33" s="19"/>
    </row>
    <row r="34" spans="1:20" ht="12" customHeight="1" x14ac:dyDescent="0.25">
      <c r="A34" s="1"/>
      <c r="B34" s="473"/>
      <c r="C34" s="462"/>
      <c r="D34" s="465"/>
      <c r="E34" s="468"/>
      <c r="F34" s="468"/>
      <c r="G34" s="468"/>
      <c r="H34" s="468"/>
      <c r="I34" s="468"/>
      <c r="J34" s="468"/>
      <c r="K34" s="468"/>
      <c r="L34" s="470" t="s">
        <v>651</v>
      </c>
      <c r="M34" s="482"/>
      <c r="N34" s="297"/>
      <c r="O34" s="295"/>
      <c r="P34" s="295"/>
      <c r="Q34" s="295"/>
      <c r="R34" s="295"/>
      <c r="S34" s="19"/>
      <c r="T34" s="19"/>
    </row>
    <row r="35" spans="1:20" ht="12" customHeight="1" x14ac:dyDescent="0.25">
      <c r="A35" s="1"/>
      <c r="B35" s="473"/>
      <c r="C35" s="462"/>
      <c r="D35" s="465"/>
      <c r="E35" s="468"/>
      <c r="F35" s="468"/>
      <c r="G35" s="468"/>
      <c r="H35" s="468"/>
      <c r="I35" s="468"/>
      <c r="J35" s="468"/>
      <c r="K35" s="468"/>
      <c r="L35" s="471"/>
      <c r="M35" s="482"/>
      <c r="N35" s="297"/>
      <c r="O35" s="295"/>
      <c r="P35" s="295"/>
      <c r="Q35" s="295"/>
      <c r="R35" s="295"/>
      <c r="S35" s="19"/>
      <c r="T35" s="19"/>
    </row>
    <row r="36" spans="1:20" ht="12" customHeight="1" x14ac:dyDescent="0.25">
      <c r="A36" s="1"/>
      <c r="B36" s="473"/>
      <c r="C36" s="462"/>
      <c r="D36" s="465"/>
      <c r="E36" s="468"/>
      <c r="F36" s="468"/>
      <c r="G36" s="468"/>
      <c r="H36" s="468"/>
      <c r="I36" s="468"/>
      <c r="J36" s="468"/>
      <c r="K36" s="468"/>
      <c r="L36" s="391" t="s">
        <v>652</v>
      </c>
      <c r="M36" s="482"/>
      <c r="N36" s="297"/>
      <c r="O36" s="295"/>
      <c r="P36" s="295"/>
      <c r="Q36" s="295"/>
      <c r="R36" s="295"/>
      <c r="S36" s="19"/>
      <c r="T36" s="19"/>
    </row>
    <row r="37" spans="1:20" ht="12" customHeight="1" x14ac:dyDescent="0.25">
      <c r="A37" s="1"/>
      <c r="B37" s="473"/>
      <c r="C37" s="462"/>
      <c r="D37" s="465"/>
      <c r="E37" s="468"/>
      <c r="F37" s="468"/>
      <c r="G37" s="468"/>
      <c r="H37" s="468"/>
      <c r="I37" s="468"/>
      <c r="J37" s="468"/>
      <c r="K37" s="468"/>
      <c r="L37" s="478" t="s">
        <v>653</v>
      </c>
      <c r="M37" s="482"/>
      <c r="N37" s="297"/>
      <c r="O37" s="295"/>
      <c r="P37" s="295"/>
      <c r="Q37" s="295"/>
      <c r="R37" s="295"/>
      <c r="S37" s="19"/>
      <c r="T37" s="19"/>
    </row>
    <row r="38" spans="1:20" ht="12" customHeight="1" x14ac:dyDescent="0.25">
      <c r="A38" s="1"/>
      <c r="B38" s="473"/>
      <c r="C38" s="462"/>
      <c r="D38" s="465"/>
      <c r="E38" s="468"/>
      <c r="F38" s="468"/>
      <c r="G38" s="468"/>
      <c r="H38" s="468"/>
      <c r="I38" s="468"/>
      <c r="J38" s="468"/>
      <c r="K38" s="468"/>
      <c r="L38" s="478"/>
      <c r="M38" s="482"/>
      <c r="N38" s="297"/>
      <c r="O38" s="295"/>
      <c r="P38" s="295"/>
      <c r="Q38" s="295"/>
      <c r="R38" s="295"/>
      <c r="S38" s="19"/>
      <c r="T38" s="19"/>
    </row>
    <row r="39" spans="1:20" ht="12" customHeight="1" x14ac:dyDescent="0.25">
      <c r="A39" s="1"/>
      <c r="B39" s="473"/>
      <c r="C39" s="462"/>
      <c r="D39" s="465"/>
      <c r="E39" s="468"/>
      <c r="F39" s="468"/>
      <c r="G39" s="468"/>
      <c r="H39" s="468"/>
      <c r="I39" s="468"/>
      <c r="J39" s="468"/>
      <c r="K39" s="468"/>
      <c r="L39" s="479" t="s">
        <v>733</v>
      </c>
      <c r="M39" s="482"/>
      <c r="N39" s="297"/>
      <c r="O39" s="295"/>
      <c r="P39" s="295"/>
      <c r="Q39" s="295"/>
      <c r="R39" s="295"/>
      <c r="S39" s="19"/>
      <c r="T39" s="19"/>
    </row>
    <row r="40" spans="1:20" ht="12" customHeight="1" x14ac:dyDescent="0.25">
      <c r="A40" s="1"/>
      <c r="B40" s="473"/>
      <c r="C40" s="462"/>
      <c r="D40" s="465"/>
      <c r="E40" s="468"/>
      <c r="F40" s="468"/>
      <c r="G40" s="468"/>
      <c r="H40" s="468"/>
      <c r="I40" s="468"/>
      <c r="J40" s="468"/>
      <c r="K40" s="468"/>
      <c r="L40" s="480"/>
      <c r="M40" s="482"/>
      <c r="N40" s="297"/>
      <c r="O40" s="295"/>
      <c r="P40" s="295"/>
      <c r="Q40" s="295"/>
      <c r="R40" s="295"/>
      <c r="S40" s="19"/>
      <c r="T40" s="19"/>
    </row>
    <row r="41" spans="1:20" ht="12" customHeight="1" x14ac:dyDescent="0.25">
      <c r="A41" s="1"/>
      <c r="B41" s="473"/>
      <c r="C41" s="462"/>
      <c r="D41" s="465"/>
      <c r="E41" s="468"/>
      <c r="F41" s="468"/>
      <c r="G41" s="468"/>
      <c r="H41" s="468"/>
      <c r="I41" s="468"/>
      <c r="J41" s="468"/>
      <c r="K41" s="468"/>
      <c r="L41" s="478" t="s">
        <v>654</v>
      </c>
      <c r="M41" s="482"/>
      <c r="N41" s="297"/>
      <c r="O41" s="295"/>
      <c r="P41" s="295"/>
      <c r="Q41" s="295"/>
      <c r="R41" s="295"/>
      <c r="S41" s="19"/>
      <c r="T41" s="19"/>
    </row>
    <row r="42" spans="1:20" ht="12" customHeight="1" x14ac:dyDescent="0.25">
      <c r="A42" s="1"/>
      <c r="B42" s="473"/>
      <c r="C42" s="462"/>
      <c r="D42" s="465"/>
      <c r="E42" s="468"/>
      <c r="F42" s="468"/>
      <c r="G42" s="468"/>
      <c r="H42" s="468"/>
      <c r="I42" s="468"/>
      <c r="J42" s="468"/>
      <c r="K42" s="468"/>
      <c r="L42" s="478"/>
      <c r="M42" s="482"/>
      <c r="N42" s="297"/>
      <c r="O42" s="295"/>
      <c r="P42" s="295"/>
      <c r="Q42" s="295"/>
      <c r="R42" s="295"/>
      <c r="S42" s="19"/>
      <c r="T42" s="19"/>
    </row>
    <row r="43" spans="1:20" ht="12" customHeight="1" x14ac:dyDescent="0.25">
      <c r="A43" s="1"/>
      <c r="B43" s="473"/>
      <c r="C43" s="462"/>
      <c r="D43" s="465"/>
      <c r="E43" s="468"/>
      <c r="F43" s="468"/>
      <c r="G43" s="468"/>
      <c r="H43" s="468"/>
      <c r="I43" s="468"/>
      <c r="J43" s="468"/>
      <c r="K43" s="468"/>
      <c r="L43" s="478"/>
      <c r="M43" s="482"/>
      <c r="N43" s="297"/>
      <c r="O43" s="295"/>
      <c r="P43" s="295"/>
      <c r="Q43" s="295"/>
      <c r="R43" s="295"/>
      <c r="S43" s="19"/>
      <c r="T43" s="19"/>
    </row>
    <row r="44" spans="1:20" ht="12" customHeight="1" x14ac:dyDescent="0.25">
      <c r="A44" s="1"/>
      <c r="B44" s="473"/>
      <c r="C44" s="462"/>
      <c r="D44" s="465"/>
      <c r="E44" s="468"/>
      <c r="F44" s="468"/>
      <c r="G44" s="468"/>
      <c r="H44" s="468"/>
      <c r="I44" s="468"/>
      <c r="J44" s="468"/>
      <c r="K44" s="468"/>
      <c r="L44" s="389" t="s">
        <v>761</v>
      </c>
      <c r="M44" s="482"/>
      <c r="N44" s="297"/>
      <c r="O44" s="295"/>
      <c r="P44" s="295"/>
      <c r="Q44" s="295"/>
      <c r="R44" s="295"/>
      <c r="S44" s="19"/>
      <c r="T44" s="19"/>
    </row>
    <row r="45" spans="1:20" ht="12" customHeight="1" x14ac:dyDescent="0.25">
      <c r="A45" s="1"/>
      <c r="B45" s="473"/>
      <c r="C45" s="463"/>
      <c r="D45" s="466"/>
      <c r="E45" s="469"/>
      <c r="F45" s="469"/>
      <c r="G45" s="469"/>
      <c r="H45" s="469"/>
      <c r="I45" s="469"/>
      <c r="J45" s="469"/>
      <c r="K45" s="469"/>
      <c r="L45" s="390" t="s">
        <v>609</v>
      </c>
      <c r="M45" s="471"/>
      <c r="N45" s="297"/>
      <c r="O45" s="295"/>
      <c r="P45" s="295"/>
      <c r="Q45" s="295"/>
      <c r="R45" s="295"/>
      <c r="S45" s="19"/>
      <c r="T45" s="19"/>
    </row>
    <row r="46" spans="1:20" ht="12" customHeight="1" x14ac:dyDescent="0.25">
      <c r="A46" s="1"/>
      <c r="B46" s="473"/>
      <c r="C46" s="461" t="s">
        <v>613</v>
      </c>
      <c r="D46" s="464" t="s">
        <v>614</v>
      </c>
      <c r="E46" s="467" t="s">
        <v>662</v>
      </c>
      <c r="F46" s="467" t="s">
        <v>630</v>
      </c>
      <c r="G46" s="467" t="s">
        <v>656</v>
      </c>
      <c r="H46" s="467" t="s">
        <v>755</v>
      </c>
      <c r="I46" s="467" t="s">
        <v>624</v>
      </c>
      <c r="J46" s="467" t="s">
        <v>631</v>
      </c>
      <c r="K46" s="467" t="s">
        <v>754</v>
      </c>
      <c r="L46" s="475" t="s">
        <v>655</v>
      </c>
      <c r="M46" s="470" t="s">
        <v>657</v>
      </c>
      <c r="N46" s="297"/>
      <c r="O46" s="295"/>
      <c r="P46" s="295"/>
      <c r="Q46" s="295"/>
      <c r="R46" s="295"/>
      <c r="S46" s="19"/>
      <c r="T46" s="19"/>
    </row>
    <row r="47" spans="1:20" ht="12" customHeight="1" x14ac:dyDescent="0.25">
      <c r="A47" s="1"/>
      <c r="B47" s="473"/>
      <c r="C47" s="462"/>
      <c r="D47" s="465"/>
      <c r="E47" s="468"/>
      <c r="F47" s="468"/>
      <c r="G47" s="468"/>
      <c r="H47" s="468"/>
      <c r="I47" s="468"/>
      <c r="J47" s="468"/>
      <c r="K47" s="468"/>
      <c r="L47" s="476"/>
      <c r="M47" s="482"/>
      <c r="N47" s="297"/>
      <c r="O47" s="295"/>
      <c r="P47" s="295"/>
      <c r="Q47" s="295"/>
      <c r="R47" s="295"/>
      <c r="S47" s="19"/>
      <c r="T47" s="19"/>
    </row>
    <row r="48" spans="1:20" ht="12" customHeight="1" x14ac:dyDescent="0.25">
      <c r="A48" s="1"/>
      <c r="B48" s="473"/>
      <c r="C48" s="462"/>
      <c r="D48" s="465"/>
      <c r="E48" s="468"/>
      <c r="F48" s="468"/>
      <c r="G48" s="468"/>
      <c r="H48" s="468"/>
      <c r="I48" s="468"/>
      <c r="J48" s="468"/>
      <c r="K48" s="468"/>
      <c r="L48" s="476"/>
      <c r="M48" s="482"/>
      <c r="N48" s="297"/>
      <c r="O48" s="295"/>
      <c r="P48" s="295"/>
      <c r="Q48" s="295"/>
      <c r="R48" s="295"/>
      <c r="S48" s="19"/>
      <c r="T48" s="19"/>
    </row>
    <row r="49" spans="1:20" ht="12" customHeight="1" x14ac:dyDescent="0.25">
      <c r="A49" s="1"/>
      <c r="B49" s="473"/>
      <c r="C49" s="462"/>
      <c r="D49" s="465"/>
      <c r="E49" s="468"/>
      <c r="F49" s="468"/>
      <c r="G49" s="468"/>
      <c r="H49" s="468"/>
      <c r="I49" s="468"/>
      <c r="J49" s="468"/>
      <c r="K49" s="468"/>
      <c r="L49" s="476"/>
      <c r="M49" s="482"/>
      <c r="N49" s="297"/>
      <c r="O49" s="295"/>
      <c r="P49" s="295"/>
      <c r="Q49" s="295"/>
      <c r="R49" s="295"/>
      <c r="S49" s="19"/>
      <c r="T49" s="19"/>
    </row>
    <row r="50" spans="1:20" ht="12" customHeight="1" x14ac:dyDescent="0.25">
      <c r="A50" s="1"/>
      <c r="B50" s="473"/>
      <c r="C50" s="462"/>
      <c r="D50" s="465"/>
      <c r="E50" s="468"/>
      <c r="F50" s="468"/>
      <c r="G50" s="468"/>
      <c r="H50" s="468"/>
      <c r="I50" s="468"/>
      <c r="J50" s="468"/>
      <c r="K50" s="468"/>
      <c r="L50" s="476"/>
      <c r="M50" s="482"/>
      <c r="N50" s="297"/>
      <c r="O50" s="295"/>
      <c r="P50" s="295"/>
      <c r="Q50" s="295"/>
      <c r="R50" s="295"/>
      <c r="S50" s="19"/>
      <c r="T50" s="19"/>
    </row>
    <row r="51" spans="1:20" ht="12" customHeight="1" x14ac:dyDescent="0.25">
      <c r="A51" s="1"/>
      <c r="B51" s="473"/>
      <c r="C51" s="462"/>
      <c r="D51" s="465"/>
      <c r="E51" s="468"/>
      <c r="F51" s="468"/>
      <c r="G51" s="468"/>
      <c r="H51" s="468"/>
      <c r="I51" s="468"/>
      <c r="J51" s="468"/>
      <c r="K51" s="468"/>
      <c r="L51" s="476"/>
      <c r="M51" s="482"/>
      <c r="N51" s="297"/>
      <c r="O51" s="295"/>
      <c r="P51" s="295"/>
      <c r="Q51" s="295"/>
      <c r="R51" s="295"/>
      <c r="S51" s="19"/>
      <c r="T51" s="19"/>
    </row>
    <row r="52" spans="1:20" ht="12" customHeight="1" x14ac:dyDescent="0.25">
      <c r="A52" s="1"/>
      <c r="B52" s="473"/>
      <c r="C52" s="462"/>
      <c r="D52" s="465"/>
      <c r="E52" s="468"/>
      <c r="F52" s="468"/>
      <c r="G52" s="468"/>
      <c r="H52" s="468"/>
      <c r="I52" s="468"/>
      <c r="J52" s="468"/>
      <c r="K52" s="468"/>
      <c r="L52" s="476"/>
      <c r="M52" s="482"/>
      <c r="N52" s="297"/>
      <c r="O52" s="295"/>
      <c r="P52" s="295"/>
      <c r="Q52" s="295"/>
      <c r="R52" s="295"/>
      <c r="S52" s="19"/>
      <c r="T52" s="19"/>
    </row>
    <row r="53" spans="1:20" ht="12" customHeight="1" x14ac:dyDescent="0.25">
      <c r="A53" s="1"/>
      <c r="B53" s="473"/>
      <c r="C53" s="462"/>
      <c r="D53" s="465"/>
      <c r="E53" s="468"/>
      <c r="F53" s="468"/>
      <c r="G53" s="468"/>
      <c r="H53" s="468"/>
      <c r="I53" s="468"/>
      <c r="J53" s="468"/>
      <c r="K53" s="468"/>
      <c r="L53" s="476"/>
      <c r="M53" s="482"/>
      <c r="N53" s="297"/>
      <c r="O53" s="295"/>
      <c r="P53" s="295"/>
      <c r="Q53" s="295"/>
      <c r="R53" s="295"/>
      <c r="S53" s="19"/>
      <c r="T53" s="19"/>
    </row>
    <row r="54" spans="1:20" ht="12" customHeight="1" x14ac:dyDescent="0.25">
      <c r="A54" s="1"/>
      <c r="B54" s="473"/>
      <c r="C54" s="462"/>
      <c r="D54" s="465"/>
      <c r="E54" s="468"/>
      <c r="F54" s="468"/>
      <c r="G54" s="468"/>
      <c r="H54" s="468"/>
      <c r="I54" s="468"/>
      <c r="J54" s="468"/>
      <c r="K54" s="468"/>
      <c r="L54" s="476"/>
      <c r="M54" s="482"/>
      <c r="N54" s="297"/>
      <c r="O54" s="295"/>
      <c r="P54" s="295"/>
      <c r="Q54" s="295"/>
      <c r="R54" s="295"/>
      <c r="S54" s="19"/>
      <c r="T54" s="19"/>
    </row>
    <row r="55" spans="1:20" ht="12" customHeight="1" x14ac:dyDescent="0.25">
      <c r="A55" s="1"/>
      <c r="B55" s="473"/>
      <c r="C55" s="462"/>
      <c r="D55" s="465"/>
      <c r="E55" s="468"/>
      <c r="F55" s="468"/>
      <c r="G55" s="468"/>
      <c r="H55" s="468"/>
      <c r="I55" s="468"/>
      <c r="J55" s="468"/>
      <c r="K55" s="468"/>
      <c r="L55" s="476"/>
      <c r="M55" s="482"/>
      <c r="N55" s="297"/>
      <c r="O55" s="295"/>
      <c r="P55" s="295"/>
      <c r="Q55" s="295"/>
      <c r="R55" s="295"/>
      <c r="S55" s="19"/>
      <c r="T55" s="19"/>
    </row>
    <row r="56" spans="1:20" ht="12" customHeight="1" x14ac:dyDescent="0.25">
      <c r="A56" s="1"/>
      <c r="B56" s="473"/>
      <c r="C56" s="462"/>
      <c r="D56" s="465"/>
      <c r="E56" s="468"/>
      <c r="F56" s="468"/>
      <c r="G56" s="468"/>
      <c r="H56" s="468"/>
      <c r="I56" s="468"/>
      <c r="J56" s="468"/>
      <c r="K56" s="468"/>
      <c r="L56" s="476"/>
      <c r="M56" s="482"/>
      <c r="N56" s="297"/>
      <c r="O56" s="295"/>
      <c r="P56" s="295"/>
      <c r="Q56" s="295"/>
      <c r="R56" s="295"/>
      <c r="S56" s="19"/>
      <c r="T56" s="19"/>
    </row>
    <row r="57" spans="1:20" ht="12" customHeight="1" x14ac:dyDescent="0.25">
      <c r="A57" s="1"/>
      <c r="B57" s="473"/>
      <c r="C57" s="462"/>
      <c r="D57" s="465"/>
      <c r="E57" s="468"/>
      <c r="F57" s="468"/>
      <c r="G57" s="468"/>
      <c r="H57" s="468"/>
      <c r="I57" s="468"/>
      <c r="J57" s="468"/>
      <c r="K57" s="468"/>
      <c r="L57" s="476"/>
      <c r="M57" s="482"/>
      <c r="N57" s="297"/>
      <c r="O57" s="295"/>
      <c r="P57" s="295"/>
      <c r="Q57" s="295"/>
      <c r="R57" s="295"/>
      <c r="S57" s="19"/>
      <c r="T57" s="19"/>
    </row>
    <row r="58" spans="1:20" ht="12" customHeight="1" x14ac:dyDescent="0.25">
      <c r="A58" s="1"/>
      <c r="B58" s="473"/>
      <c r="C58" s="462"/>
      <c r="D58" s="465"/>
      <c r="E58" s="468"/>
      <c r="F58" s="468"/>
      <c r="G58" s="468"/>
      <c r="H58" s="468"/>
      <c r="I58" s="468"/>
      <c r="J58" s="468"/>
      <c r="K58" s="468"/>
      <c r="L58" s="476"/>
      <c r="M58" s="482"/>
      <c r="N58" s="297"/>
      <c r="O58" s="295"/>
      <c r="P58" s="295"/>
      <c r="Q58" s="295"/>
      <c r="R58" s="295"/>
      <c r="S58" s="19"/>
      <c r="T58" s="19"/>
    </row>
    <row r="59" spans="1:20" ht="12" customHeight="1" x14ac:dyDescent="0.25">
      <c r="A59" s="1"/>
      <c r="B59" s="473"/>
      <c r="C59" s="462"/>
      <c r="D59" s="465"/>
      <c r="E59" s="468"/>
      <c r="F59" s="468"/>
      <c r="G59" s="468"/>
      <c r="H59" s="468"/>
      <c r="I59" s="468"/>
      <c r="J59" s="468"/>
      <c r="K59" s="468"/>
      <c r="L59" s="476"/>
      <c r="M59" s="482"/>
      <c r="N59" s="297"/>
      <c r="O59" s="295"/>
      <c r="P59" s="295"/>
      <c r="Q59" s="295"/>
      <c r="R59" s="295"/>
      <c r="S59" s="19"/>
      <c r="T59" s="19"/>
    </row>
    <row r="60" spans="1:20" ht="12" customHeight="1" x14ac:dyDescent="0.25">
      <c r="A60" s="1"/>
      <c r="B60" s="473"/>
      <c r="C60" s="462"/>
      <c r="D60" s="465"/>
      <c r="E60" s="468"/>
      <c r="F60" s="468"/>
      <c r="G60" s="468"/>
      <c r="H60" s="468"/>
      <c r="I60" s="468"/>
      <c r="J60" s="468"/>
      <c r="K60" s="468"/>
      <c r="L60" s="476"/>
      <c r="M60" s="482"/>
      <c r="N60" s="297"/>
      <c r="O60" s="295"/>
      <c r="P60" s="295"/>
      <c r="Q60" s="295"/>
      <c r="R60" s="295"/>
      <c r="S60" s="19"/>
      <c r="T60" s="19"/>
    </row>
    <row r="61" spans="1:20" ht="12" customHeight="1" x14ac:dyDescent="0.25">
      <c r="A61" s="1"/>
      <c r="B61" s="473"/>
      <c r="C61" s="462"/>
      <c r="D61" s="465"/>
      <c r="E61" s="468"/>
      <c r="F61" s="468"/>
      <c r="G61" s="468"/>
      <c r="H61" s="468"/>
      <c r="I61" s="468"/>
      <c r="J61" s="468"/>
      <c r="K61" s="468"/>
      <c r="L61" s="476"/>
      <c r="M61" s="482"/>
      <c r="N61" s="297"/>
      <c r="O61" s="295"/>
      <c r="P61" s="295"/>
      <c r="Q61" s="295"/>
      <c r="R61" s="295"/>
      <c r="S61" s="19"/>
      <c r="T61" s="19"/>
    </row>
    <row r="62" spans="1:20" ht="12" customHeight="1" x14ac:dyDescent="0.25">
      <c r="A62" s="1"/>
      <c r="B62" s="473"/>
      <c r="C62" s="463"/>
      <c r="D62" s="466"/>
      <c r="E62" s="469"/>
      <c r="F62" s="469"/>
      <c r="G62" s="469"/>
      <c r="H62" s="469"/>
      <c r="I62" s="469"/>
      <c r="J62" s="469"/>
      <c r="K62" s="469"/>
      <c r="L62" s="477"/>
      <c r="M62" s="471"/>
      <c r="N62" s="297"/>
      <c r="O62" s="295"/>
      <c r="P62" s="295"/>
      <c r="Q62" s="295"/>
      <c r="R62" s="295"/>
      <c r="S62" s="19"/>
      <c r="T62" s="19"/>
    </row>
    <row r="63" spans="1:20" ht="12" customHeight="1" x14ac:dyDescent="0.25">
      <c r="A63" s="1"/>
      <c r="B63" s="473"/>
      <c r="C63" s="461" t="s">
        <v>615</v>
      </c>
      <c r="D63" s="464" t="s">
        <v>666</v>
      </c>
      <c r="E63" s="467" t="s">
        <v>663</v>
      </c>
      <c r="F63" s="467" t="s">
        <v>658</v>
      </c>
      <c r="G63" s="467" t="s">
        <v>659</v>
      </c>
      <c r="H63" s="467" t="s">
        <v>661</v>
      </c>
      <c r="I63" s="467" t="s">
        <v>660</v>
      </c>
      <c r="J63" s="467" t="s">
        <v>756</v>
      </c>
      <c r="K63" s="467" t="s">
        <v>757</v>
      </c>
      <c r="L63" s="483" t="s">
        <v>667</v>
      </c>
      <c r="M63" s="483" t="s">
        <v>671</v>
      </c>
      <c r="N63" s="297"/>
      <c r="O63" s="295"/>
      <c r="P63" s="295"/>
      <c r="Q63" s="295"/>
      <c r="R63" s="295"/>
      <c r="S63" s="19"/>
      <c r="T63" s="19"/>
    </row>
    <row r="64" spans="1:20" ht="12" customHeight="1" x14ac:dyDescent="0.25">
      <c r="A64" s="1"/>
      <c r="B64" s="473"/>
      <c r="C64" s="462"/>
      <c r="D64" s="465"/>
      <c r="E64" s="468"/>
      <c r="F64" s="468"/>
      <c r="G64" s="468"/>
      <c r="H64" s="468"/>
      <c r="I64" s="468"/>
      <c r="J64" s="468"/>
      <c r="K64" s="468"/>
      <c r="L64" s="484"/>
      <c r="M64" s="484"/>
      <c r="N64" s="297"/>
      <c r="O64" s="295"/>
      <c r="P64" s="295"/>
      <c r="Q64" s="295"/>
      <c r="R64" s="295"/>
      <c r="S64" s="19"/>
      <c r="T64" s="19"/>
    </row>
    <row r="65" spans="1:20" ht="12" customHeight="1" x14ac:dyDescent="0.25">
      <c r="A65" s="1"/>
      <c r="B65" s="473"/>
      <c r="C65" s="462"/>
      <c r="D65" s="465"/>
      <c r="E65" s="468"/>
      <c r="F65" s="468"/>
      <c r="G65" s="468"/>
      <c r="H65" s="468"/>
      <c r="I65" s="468"/>
      <c r="J65" s="468"/>
      <c r="K65" s="468"/>
      <c r="L65" s="484"/>
      <c r="M65" s="484"/>
      <c r="N65" s="297"/>
      <c r="O65" s="295"/>
      <c r="P65" s="295"/>
      <c r="Q65" s="295"/>
      <c r="R65" s="295"/>
      <c r="S65" s="19"/>
      <c r="T65" s="19"/>
    </row>
    <row r="66" spans="1:20" ht="12" customHeight="1" x14ac:dyDescent="0.25">
      <c r="A66" s="1"/>
      <c r="B66" s="473"/>
      <c r="C66" s="462"/>
      <c r="D66" s="465"/>
      <c r="E66" s="468"/>
      <c r="F66" s="468"/>
      <c r="G66" s="468"/>
      <c r="H66" s="468"/>
      <c r="I66" s="468"/>
      <c r="J66" s="468"/>
      <c r="K66" s="468"/>
      <c r="L66" s="484"/>
      <c r="M66" s="484"/>
      <c r="N66" s="297"/>
      <c r="O66" s="295"/>
      <c r="P66" s="295"/>
      <c r="Q66" s="295"/>
      <c r="R66" s="295"/>
      <c r="S66" s="19"/>
      <c r="T66" s="19"/>
    </row>
    <row r="67" spans="1:20" ht="12" customHeight="1" x14ac:dyDescent="0.25">
      <c r="A67" s="1"/>
      <c r="B67" s="473"/>
      <c r="C67" s="462"/>
      <c r="D67" s="465"/>
      <c r="E67" s="468"/>
      <c r="F67" s="468"/>
      <c r="G67" s="468"/>
      <c r="H67" s="468"/>
      <c r="I67" s="468"/>
      <c r="J67" s="468"/>
      <c r="K67" s="468"/>
      <c r="L67" s="484"/>
      <c r="M67" s="484"/>
      <c r="N67" s="297"/>
      <c r="O67" s="295"/>
      <c r="P67" s="295"/>
      <c r="Q67" s="295"/>
      <c r="R67" s="295"/>
      <c r="S67" s="19"/>
      <c r="T67" s="19"/>
    </row>
    <row r="68" spans="1:20" ht="12" customHeight="1" x14ac:dyDescent="0.25">
      <c r="A68" s="1"/>
      <c r="B68" s="473"/>
      <c r="C68" s="462"/>
      <c r="D68" s="465"/>
      <c r="E68" s="468"/>
      <c r="F68" s="468"/>
      <c r="G68" s="468"/>
      <c r="H68" s="468"/>
      <c r="I68" s="468"/>
      <c r="J68" s="468"/>
      <c r="K68" s="468"/>
      <c r="L68" s="484"/>
      <c r="M68" s="484"/>
      <c r="N68" s="297"/>
      <c r="O68" s="295"/>
      <c r="P68" s="295"/>
      <c r="Q68" s="295"/>
      <c r="R68" s="295"/>
      <c r="S68" s="19"/>
      <c r="T68" s="19"/>
    </row>
    <row r="69" spans="1:20" ht="12" customHeight="1" x14ac:dyDescent="0.25">
      <c r="A69" s="1"/>
      <c r="B69" s="473"/>
      <c r="C69" s="462"/>
      <c r="D69" s="465"/>
      <c r="E69" s="468"/>
      <c r="F69" s="468"/>
      <c r="G69" s="468"/>
      <c r="H69" s="468"/>
      <c r="I69" s="468"/>
      <c r="J69" s="468"/>
      <c r="K69" s="468"/>
      <c r="L69" s="484"/>
      <c r="M69" s="484"/>
      <c r="N69" s="297"/>
      <c r="O69" s="295"/>
      <c r="P69" s="295"/>
      <c r="Q69" s="295"/>
      <c r="R69" s="295"/>
      <c r="S69" s="19"/>
      <c r="T69" s="19"/>
    </row>
    <row r="70" spans="1:20" ht="12" customHeight="1" x14ac:dyDescent="0.25">
      <c r="A70" s="1"/>
      <c r="B70" s="473"/>
      <c r="C70" s="462"/>
      <c r="D70" s="465"/>
      <c r="E70" s="468"/>
      <c r="F70" s="468"/>
      <c r="G70" s="468"/>
      <c r="H70" s="468"/>
      <c r="I70" s="468"/>
      <c r="J70" s="468"/>
      <c r="K70" s="468"/>
      <c r="L70" s="484"/>
      <c r="M70" s="484"/>
      <c r="N70" s="297"/>
      <c r="O70" s="295"/>
      <c r="P70" s="295"/>
      <c r="Q70" s="295"/>
      <c r="R70" s="295"/>
      <c r="S70" s="19"/>
      <c r="T70" s="19"/>
    </row>
    <row r="71" spans="1:20" ht="12" customHeight="1" x14ac:dyDescent="0.25">
      <c r="A71" s="1"/>
      <c r="B71" s="473"/>
      <c r="C71" s="462"/>
      <c r="D71" s="465"/>
      <c r="E71" s="468"/>
      <c r="F71" s="468"/>
      <c r="G71" s="468"/>
      <c r="H71" s="468"/>
      <c r="I71" s="468"/>
      <c r="J71" s="468"/>
      <c r="K71" s="468"/>
      <c r="L71" s="484"/>
      <c r="M71" s="484"/>
      <c r="N71" s="297"/>
      <c r="O71" s="295"/>
      <c r="P71" s="295"/>
      <c r="Q71" s="295"/>
      <c r="R71" s="295"/>
      <c r="S71" s="19"/>
      <c r="T71" s="19"/>
    </row>
    <row r="72" spans="1:20" ht="12" customHeight="1" x14ac:dyDescent="0.25">
      <c r="A72" s="1"/>
      <c r="B72" s="473"/>
      <c r="C72" s="462"/>
      <c r="D72" s="465"/>
      <c r="E72" s="468"/>
      <c r="F72" s="468"/>
      <c r="G72" s="468"/>
      <c r="H72" s="468"/>
      <c r="I72" s="468"/>
      <c r="J72" s="468"/>
      <c r="K72" s="468"/>
      <c r="L72" s="484"/>
      <c r="M72" s="484"/>
      <c r="N72" s="297"/>
      <c r="O72" s="295"/>
      <c r="P72" s="295"/>
      <c r="Q72" s="295"/>
      <c r="R72" s="295"/>
      <c r="S72" s="19"/>
      <c r="T72" s="19"/>
    </row>
    <row r="73" spans="1:20" ht="12" customHeight="1" x14ac:dyDescent="0.25">
      <c r="A73" s="1"/>
      <c r="B73" s="473"/>
      <c r="C73" s="462"/>
      <c r="D73" s="465"/>
      <c r="E73" s="468"/>
      <c r="F73" s="468"/>
      <c r="G73" s="468"/>
      <c r="H73" s="468"/>
      <c r="I73" s="468"/>
      <c r="J73" s="468"/>
      <c r="K73" s="468"/>
      <c r="L73" s="484"/>
      <c r="M73" s="484"/>
      <c r="N73" s="297"/>
      <c r="O73" s="295"/>
      <c r="P73" s="295"/>
      <c r="Q73" s="295"/>
      <c r="R73" s="295"/>
      <c r="S73" s="19"/>
      <c r="T73" s="19"/>
    </row>
    <row r="74" spans="1:20" ht="12" customHeight="1" x14ac:dyDescent="0.25">
      <c r="A74" s="1"/>
      <c r="B74" s="474"/>
      <c r="C74" s="463"/>
      <c r="D74" s="466"/>
      <c r="E74" s="469"/>
      <c r="F74" s="469"/>
      <c r="G74" s="469"/>
      <c r="H74" s="469"/>
      <c r="I74" s="469"/>
      <c r="J74" s="469"/>
      <c r="K74" s="469"/>
      <c r="L74" s="485"/>
      <c r="M74" s="485"/>
      <c r="N74" s="297"/>
      <c r="O74" s="295"/>
      <c r="P74" s="295"/>
      <c r="Q74" s="295"/>
      <c r="R74" s="295"/>
      <c r="S74" s="19"/>
      <c r="T74" s="19"/>
    </row>
    <row r="75" spans="1:20" ht="12" customHeight="1" x14ac:dyDescent="0.25">
      <c r="A75" s="1"/>
      <c r="B75" s="472" t="s">
        <v>513</v>
      </c>
      <c r="C75" s="461" t="s">
        <v>665</v>
      </c>
      <c r="D75" s="464" t="s">
        <v>758</v>
      </c>
      <c r="E75" s="467" t="s">
        <v>759</v>
      </c>
      <c r="F75" s="467" t="s">
        <v>682</v>
      </c>
      <c r="G75" s="467" t="s">
        <v>760</v>
      </c>
      <c r="H75" s="467" t="s">
        <v>672</v>
      </c>
      <c r="I75" s="467" t="s">
        <v>624</v>
      </c>
      <c r="J75" s="467" t="s">
        <v>673</v>
      </c>
      <c r="K75" s="467" t="s">
        <v>763</v>
      </c>
      <c r="L75" s="470" t="s">
        <v>679</v>
      </c>
      <c r="M75" s="470" t="s">
        <v>683</v>
      </c>
      <c r="N75" s="310"/>
      <c r="O75" s="308"/>
      <c r="P75" s="308"/>
      <c r="Q75" s="308"/>
      <c r="R75" s="308"/>
      <c r="S75" s="19"/>
      <c r="T75" s="19"/>
    </row>
    <row r="76" spans="1:20" ht="12" customHeight="1" x14ac:dyDescent="0.25">
      <c r="A76" s="1"/>
      <c r="B76" s="473"/>
      <c r="C76" s="462"/>
      <c r="D76" s="465"/>
      <c r="E76" s="468"/>
      <c r="F76" s="468"/>
      <c r="G76" s="468"/>
      <c r="H76" s="468"/>
      <c r="I76" s="468"/>
      <c r="J76" s="468"/>
      <c r="K76" s="468"/>
      <c r="L76" s="482"/>
      <c r="M76" s="482"/>
      <c r="N76" s="310"/>
      <c r="O76" s="308"/>
      <c r="P76" s="308"/>
      <c r="Q76" s="308"/>
      <c r="R76" s="308"/>
      <c r="S76" s="19"/>
      <c r="T76" s="19"/>
    </row>
    <row r="77" spans="1:20" ht="12" customHeight="1" x14ac:dyDescent="0.25">
      <c r="A77" s="1"/>
      <c r="B77" s="473"/>
      <c r="C77" s="462"/>
      <c r="D77" s="465"/>
      <c r="E77" s="468"/>
      <c r="F77" s="468"/>
      <c r="G77" s="468"/>
      <c r="H77" s="468"/>
      <c r="I77" s="468"/>
      <c r="J77" s="468"/>
      <c r="K77" s="487"/>
      <c r="L77" s="470" t="s">
        <v>680</v>
      </c>
      <c r="M77" s="482"/>
      <c r="N77" s="310"/>
      <c r="O77" s="308"/>
      <c r="P77" s="308"/>
      <c r="Q77" s="308"/>
      <c r="R77" s="308"/>
      <c r="S77" s="19"/>
      <c r="T77" s="19"/>
    </row>
    <row r="78" spans="1:20" ht="12" customHeight="1" x14ac:dyDescent="0.25">
      <c r="A78" s="1"/>
      <c r="B78" s="473"/>
      <c r="C78" s="462"/>
      <c r="D78" s="465"/>
      <c r="E78" s="468"/>
      <c r="F78" s="468"/>
      <c r="G78" s="468"/>
      <c r="H78" s="468"/>
      <c r="I78" s="468"/>
      <c r="J78" s="468"/>
      <c r="K78" s="487"/>
      <c r="L78" s="471"/>
      <c r="M78" s="482"/>
      <c r="N78" s="310"/>
      <c r="O78" s="308"/>
      <c r="P78" s="308"/>
      <c r="Q78" s="308"/>
      <c r="R78" s="308"/>
      <c r="S78" s="19"/>
      <c r="T78" s="19"/>
    </row>
    <row r="79" spans="1:20" ht="12" customHeight="1" x14ac:dyDescent="0.25">
      <c r="A79" s="1"/>
      <c r="B79" s="473"/>
      <c r="C79" s="462"/>
      <c r="D79" s="465"/>
      <c r="E79" s="468"/>
      <c r="F79" s="468"/>
      <c r="G79" s="468"/>
      <c r="H79" s="468"/>
      <c r="I79" s="468"/>
      <c r="J79" s="468"/>
      <c r="K79" s="487"/>
      <c r="L79" s="470" t="s">
        <v>674</v>
      </c>
      <c r="M79" s="482"/>
      <c r="N79" s="310"/>
      <c r="O79" s="308"/>
      <c r="P79" s="308"/>
      <c r="Q79" s="308"/>
      <c r="R79" s="308"/>
      <c r="S79" s="19"/>
      <c r="T79" s="19"/>
    </row>
    <row r="80" spans="1:20" ht="12" customHeight="1" x14ac:dyDescent="0.25">
      <c r="A80" s="1"/>
      <c r="B80" s="473"/>
      <c r="C80" s="462"/>
      <c r="D80" s="465"/>
      <c r="E80" s="468"/>
      <c r="F80" s="468"/>
      <c r="G80" s="468"/>
      <c r="H80" s="468"/>
      <c r="I80" s="468"/>
      <c r="J80" s="468"/>
      <c r="K80" s="487"/>
      <c r="L80" s="482"/>
      <c r="M80" s="482"/>
      <c r="N80" s="310"/>
      <c r="O80" s="308"/>
      <c r="P80" s="308"/>
      <c r="Q80" s="308"/>
      <c r="R80" s="308"/>
      <c r="S80" s="19"/>
      <c r="T80" s="19"/>
    </row>
    <row r="81" spans="1:20" ht="12" customHeight="1" x14ac:dyDescent="0.25">
      <c r="A81" s="1"/>
      <c r="B81" s="473"/>
      <c r="C81" s="462"/>
      <c r="D81" s="465"/>
      <c r="E81" s="468"/>
      <c r="F81" s="468"/>
      <c r="G81" s="468"/>
      <c r="H81" s="468"/>
      <c r="I81" s="468"/>
      <c r="J81" s="468"/>
      <c r="K81" s="487"/>
      <c r="L81" s="471"/>
      <c r="M81" s="482"/>
      <c r="N81" s="310"/>
      <c r="O81" s="308"/>
      <c r="P81" s="308"/>
      <c r="Q81" s="308"/>
      <c r="R81" s="308"/>
      <c r="S81" s="19"/>
      <c r="T81" s="19"/>
    </row>
    <row r="82" spans="1:20" ht="12" customHeight="1" x14ac:dyDescent="0.25">
      <c r="A82" s="1"/>
      <c r="B82" s="473"/>
      <c r="C82" s="462"/>
      <c r="D82" s="465"/>
      <c r="E82" s="468"/>
      <c r="F82" s="468"/>
      <c r="G82" s="468"/>
      <c r="H82" s="468"/>
      <c r="I82" s="468"/>
      <c r="J82" s="468"/>
      <c r="K82" s="487"/>
      <c r="L82" s="470" t="s">
        <v>675</v>
      </c>
      <c r="M82" s="482"/>
      <c r="N82" s="310"/>
      <c r="O82" s="308"/>
      <c r="P82" s="308"/>
      <c r="Q82" s="308"/>
      <c r="R82" s="308"/>
      <c r="S82" s="19"/>
      <c r="T82" s="19"/>
    </row>
    <row r="83" spans="1:20" ht="12" customHeight="1" x14ac:dyDescent="0.25">
      <c r="A83" s="1"/>
      <c r="B83" s="473"/>
      <c r="C83" s="462"/>
      <c r="D83" s="465"/>
      <c r="E83" s="468"/>
      <c r="F83" s="468"/>
      <c r="G83" s="468"/>
      <c r="H83" s="468"/>
      <c r="I83" s="468"/>
      <c r="J83" s="468"/>
      <c r="K83" s="487"/>
      <c r="L83" s="482"/>
      <c r="M83" s="482"/>
      <c r="N83" s="310"/>
      <c r="O83" s="308"/>
      <c r="P83" s="308"/>
      <c r="Q83" s="308"/>
      <c r="R83" s="308"/>
      <c r="S83" s="19"/>
      <c r="T83" s="19"/>
    </row>
    <row r="84" spans="1:20" ht="12" customHeight="1" x14ac:dyDescent="0.25">
      <c r="A84" s="1"/>
      <c r="B84" s="473"/>
      <c r="C84" s="462"/>
      <c r="D84" s="465"/>
      <c r="E84" s="468"/>
      <c r="F84" s="468"/>
      <c r="G84" s="468"/>
      <c r="H84" s="468"/>
      <c r="I84" s="468"/>
      <c r="J84" s="468"/>
      <c r="K84" s="487"/>
      <c r="L84" s="471"/>
      <c r="M84" s="482"/>
      <c r="N84" s="310"/>
      <c r="O84" s="308"/>
      <c r="P84" s="308"/>
      <c r="Q84" s="308"/>
      <c r="R84" s="308"/>
      <c r="S84" s="19"/>
      <c r="T84" s="19"/>
    </row>
    <row r="85" spans="1:20" ht="12" customHeight="1" x14ac:dyDescent="0.25">
      <c r="A85" s="1"/>
      <c r="B85" s="473"/>
      <c r="C85" s="462"/>
      <c r="D85" s="465"/>
      <c r="E85" s="468"/>
      <c r="F85" s="468"/>
      <c r="G85" s="468"/>
      <c r="H85" s="468"/>
      <c r="I85" s="468"/>
      <c r="J85" s="468"/>
      <c r="K85" s="487"/>
      <c r="L85" s="470" t="s">
        <v>676</v>
      </c>
      <c r="M85" s="482"/>
      <c r="N85" s="310"/>
      <c r="O85" s="308"/>
      <c r="P85" s="308"/>
      <c r="Q85" s="308"/>
      <c r="R85" s="308"/>
      <c r="S85" s="19"/>
      <c r="T85" s="19"/>
    </row>
    <row r="86" spans="1:20" ht="12" customHeight="1" x14ac:dyDescent="0.25">
      <c r="A86" s="1"/>
      <c r="B86" s="473"/>
      <c r="C86" s="462"/>
      <c r="D86" s="465"/>
      <c r="E86" s="468"/>
      <c r="F86" s="468"/>
      <c r="G86" s="468"/>
      <c r="H86" s="468"/>
      <c r="I86" s="468"/>
      <c r="J86" s="468"/>
      <c r="K86" s="487"/>
      <c r="L86" s="482"/>
      <c r="M86" s="482"/>
      <c r="N86" s="310"/>
      <c r="O86" s="308"/>
      <c r="P86" s="308"/>
      <c r="Q86" s="308"/>
      <c r="R86" s="308"/>
      <c r="S86" s="19"/>
      <c r="T86" s="19"/>
    </row>
    <row r="87" spans="1:20" ht="12" customHeight="1" x14ac:dyDescent="0.25">
      <c r="A87" s="1"/>
      <c r="B87" s="473"/>
      <c r="C87" s="462"/>
      <c r="D87" s="465"/>
      <c r="E87" s="468"/>
      <c r="F87" s="468"/>
      <c r="G87" s="468"/>
      <c r="H87" s="468"/>
      <c r="I87" s="468"/>
      <c r="J87" s="468"/>
      <c r="K87" s="487"/>
      <c r="L87" s="471"/>
      <c r="M87" s="482"/>
      <c r="N87" s="310"/>
      <c r="O87" s="308"/>
      <c r="P87" s="308"/>
      <c r="Q87" s="308"/>
      <c r="R87" s="308"/>
      <c r="S87" s="19"/>
      <c r="T87" s="19"/>
    </row>
    <row r="88" spans="1:20" ht="12" customHeight="1" x14ac:dyDescent="0.25">
      <c r="A88" s="1"/>
      <c r="B88" s="473"/>
      <c r="C88" s="462"/>
      <c r="D88" s="465"/>
      <c r="E88" s="468"/>
      <c r="F88" s="468"/>
      <c r="G88" s="468"/>
      <c r="H88" s="468"/>
      <c r="I88" s="468"/>
      <c r="J88" s="468"/>
      <c r="K88" s="487"/>
      <c r="L88" s="470" t="s">
        <v>677</v>
      </c>
      <c r="M88" s="482"/>
      <c r="N88" s="310"/>
      <c r="O88" s="308"/>
      <c r="P88" s="308"/>
      <c r="Q88" s="308"/>
      <c r="R88" s="308"/>
      <c r="S88" s="19"/>
      <c r="T88" s="19"/>
    </row>
    <row r="89" spans="1:20" ht="12" customHeight="1" x14ac:dyDescent="0.25">
      <c r="A89" s="1"/>
      <c r="B89" s="473"/>
      <c r="C89" s="462"/>
      <c r="D89" s="465"/>
      <c r="E89" s="468"/>
      <c r="F89" s="468"/>
      <c r="G89" s="468"/>
      <c r="H89" s="468"/>
      <c r="I89" s="468"/>
      <c r="J89" s="468"/>
      <c r="K89" s="487"/>
      <c r="L89" s="482"/>
      <c r="M89" s="482"/>
      <c r="N89" s="310"/>
      <c r="O89" s="308"/>
      <c r="P89" s="308"/>
      <c r="Q89" s="308"/>
      <c r="R89" s="308"/>
      <c r="S89" s="19"/>
      <c r="T89" s="19"/>
    </row>
    <row r="90" spans="1:20" ht="12" customHeight="1" x14ac:dyDescent="0.25">
      <c r="A90" s="1"/>
      <c r="B90" s="473"/>
      <c r="C90" s="462"/>
      <c r="D90" s="465"/>
      <c r="E90" s="468"/>
      <c r="F90" s="468"/>
      <c r="G90" s="468"/>
      <c r="H90" s="468"/>
      <c r="I90" s="468"/>
      <c r="J90" s="468"/>
      <c r="K90" s="487"/>
      <c r="L90" s="471"/>
      <c r="M90" s="482"/>
      <c r="N90" s="310"/>
      <c r="O90" s="308"/>
      <c r="P90" s="308"/>
      <c r="Q90" s="308"/>
      <c r="R90" s="308"/>
      <c r="S90" s="19"/>
      <c r="T90" s="19"/>
    </row>
    <row r="91" spans="1:20" ht="12" customHeight="1" x14ac:dyDescent="0.25">
      <c r="A91" s="1"/>
      <c r="B91" s="473"/>
      <c r="C91" s="462"/>
      <c r="D91" s="465"/>
      <c r="E91" s="468"/>
      <c r="F91" s="468"/>
      <c r="G91" s="468"/>
      <c r="H91" s="468"/>
      <c r="I91" s="468"/>
      <c r="J91" s="468"/>
      <c r="K91" s="487"/>
      <c r="L91" s="470" t="s">
        <v>678</v>
      </c>
      <c r="M91" s="482"/>
      <c r="N91" s="310"/>
      <c r="O91" s="308"/>
      <c r="P91" s="308"/>
      <c r="Q91" s="308"/>
      <c r="R91" s="308"/>
      <c r="S91" s="19"/>
      <c r="T91" s="19"/>
    </row>
    <row r="92" spans="1:20" ht="12" customHeight="1" x14ac:dyDescent="0.25">
      <c r="A92" s="1"/>
      <c r="B92" s="473"/>
      <c r="C92" s="462"/>
      <c r="D92" s="465"/>
      <c r="E92" s="468"/>
      <c r="F92" s="468"/>
      <c r="G92" s="468"/>
      <c r="H92" s="468"/>
      <c r="I92" s="468"/>
      <c r="J92" s="468"/>
      <c r="K92" s="487"/>
      <c r="L92" s="471"/>
      <c r="M92" s="482"/>
      <c r="N92" s="310"/>
      <c r="O92" s="308"/>
      <c r="P92" s="308"/>
      <c r="Q92" s="308"/>
      <c r="R92" s="308"/>
      <c r="S92" s="19"/>
      <c r="T92" s="19"/>
    </row>
    <row r="93" spans="1:20" ht="12" customHeight="1" x14ac:dyDescent="0.25">
      <c r="A93" s="1"/>
      <c r="B93" s="473"/>
      <c r="C93" s="462"/>
      <c r="D93" s="465"/>
      <c r="E93" s="468"/>
      <c r="F93" s="468"/>
      <c r="G93" s="468"/>
      <c r="H93" s="468"/>
      <c r="I93" s="468"/>
      <c r="J93" s="468"/>
      <c r="K93" s="487"/>
      <c r="L93" s="470" t="s">
        <v>681</v>
      </c>
      <c r="M93" s="482"/>
      <c r="N93" s="310"/>
      <c r="O93" s="308"/>
      <c r="P93" s="308"/>
      <c r="Q93" s="308"/>
      <c r="R93" s="308"/>
      <c r="S93" s="19"/>
      <c r="T93" s="19"/>
    </row>
    <row r="94" spans="1:20" ht="12" customHeight="1" x14ac:dyDescent="0.25">
      <c r="A94" s="1"/>
      <c r="B94" s="474"/>
      <c r="C94" s="463"/>
      <c r="D94" s="466"/>
      <c r="E94" s="469"/>
      <c r="F94" s="469"/>
      <c r="G94" s="469"/>
      <c r="H94" s="469"/>
      <c r="I94" s="469"/>
      <c r="J94" s="469"/>
      <c r="K94" s="488"/>
      <c r="L94" s="471"/>
      <c r="M94" s="471"/>
      <c r="N94" s="310"/>
      <c r="O94" s="308"/>
      <c r="P94" s="308"/>
      <c r="Q94" s="308"/>
      <c r="R94" s="308"/>
      <c r="S94" s="19"/>
      <c r="T94" s="19"/>
    </row>
    <row r="95" spans="1:20" ht="12" customHeight="1" x14ac:dyDescent="0.25">
      <c r="A95" s="1"/>
      <c r="B95" s="302"/>
      <c r="C95" s="303"/>
      <c r="D95" s="304"/>
      <c r="E95" s="304"/>
      <c r="F95" s="304"/>
      <c r="G95" s="304"/>
      <c r="H95" s="304"/>
      <c r="I95" s="304"/>
      <c r="J95" s="305"/>
      <c r="K95" s="305"/>
      <c r="L95" s="306"/>
      <c r="M95" s="307"/>
      <c r="N95" s="310"/>
      <c r="O95" s="308"/>
      <c r="P95" s="308"/>
      <c r="Q95" s="308"/>
      <c r="R95" s="308"/>
      <c r="S95" s="19"/>
      <c r="T95" s="19"/>
    </row>
    <row r="96" spans="1:20" ht="12" customHeight="1" x14ac:dyDescent="0.25">
      <c r="A96" s="1"/>
      <c r="B96" s="302"/>
      <c r="C96" s="303"/>
      <c r="D96" s="304"/>
      <c r="E96" s="304"/>
      <c r="F96" s="304"/>
      <c r="G96" s="304"/>
      <c r="H96" s="304"/>
      <c r="I96" s="304"/>
      <c r="J96" s="305"/>
      <c r="K96" s="305"/>
      <c r="L96" s="306"/>
      <c r="M96" s="307"/>
      <c r="N96" s="310"/>
      <c r="O96" s="308"/>
      <c r="P96" s="308"/>
      <c r="Q96" s="308"/>
      <c r="R96" s="308"/>
      <c r="S96" s="19"/>
      <c r="T96" s="19"/>
    </row>
    <row r="97" spans="1:20" ht="12" customHeight="1" x14ac:dyDescent="0.25">
      <c r="A97" s="1"/>
      <c r="B97" s="19"/>
      <c r="C97" s="298"/>
      <c r="D97" s="299"/>
      <c r="E97" s="299"/>
      <c r="F97" s="299"/>
      <c r="G97" s="299"/>
      <c r="H97" s="299"/>
      <c r="I97" s="299"/>
      <c r="J97" s="300"/>
      <c r="K97" s="71"/>
      <c r="L97" s="301"/>
      <c r="M97" s="71"/>
      <c r="N97" s="266"/>
      <c r="O97" s="19"/>
      <c r="P97" s="19"/>
      <c r="Q97" s="19"/>
      <c r="R97" s="19"/>
      <c r="S97" s="19"/>
      <c r="T97" s="19"/>
    </row>
    <row r="98" spans="1:20" ht="15" customHeight="1" x14ac:dyDescent="0.25">
      <c r="A98" s="1"/>
      <c r="B98" s="486" t="s">
        <v>664</v>
      </c>
      <c r="C98" s="486"/>
      <c r="D98" s="486"/>
      <c r="E98" s="486"/>
      <c r="F98" s="486"/>
      <c r="G98" s="486"/>
      <c r="H98" s="486"/>
      <c r="I98" s="486"/>
      <c r="J98" s="314" t="s">
        <v>610</v>
      </c>
      <c r="K98" s="311"/>
      <c r="L98" s="312"/>
      <c r="M98" s="19"/>
      <c r="N98" s="266"/>
      <c r="O98" s="19"/>
      <c r="P98" s="19"/>
      <c r="Q98" s="19"/>
      <c r="R98" s="19"/>
      <c r="S98" s="19"/>
      <c r="T98" s="19"/>
    </row>
    <row r="99" spans="1:20" ht="15" customHeight="1" x14ac:dyDescent="0.25">
      <c r="A99" s="1"/>
      <c r="B99" s="489" t="s">
        <v>764</v>
      </c>
      <c r="C99" s="489"/>
      <c r="D99" s="489"/>
      <c r="E99" s="489"/>
      <c r="F99" s="489"/>
      <c r="G99" s="489"/>
      <c r="H99" s="489"/>
      <c r="I99" s="489"/>
      <c r="J99" s="314" t="s">
        <v>512</v>
      </c>
      <c r="K99" s="311"/>
      <c r="L99" s="313" t="s">
        <v>669</v>
      </c>
      <c r="M99" s="19"/>
      <c r="N99" s="266"/>
      <c r="O99" s="19"/>
      <c r="P99" s="19"/>
      <c r="Q99" s="19"/>
      <c r="R99" s="19"/>
      <c r="S99" s="19"/>
      <c r="T99" s="19"/>
    </row>
    <row r="100" spans="1:20" ht="15" customHeight="1" x14ac:dyDescent="0.25">
      <c r="A100" s="1"/>
      <c r="B100" s="489" t="s">
        <v>608</v>
      </c>
      <c r="C100" s="489"/>
      <c r="D100" s="489"/>
      <c r="E100" s="489"/>
      <c r="F100" s="489"/>
      <c r="G100" s="489"/>
      <c r="H100" s="489"/>
      <c r="I100" s="489"/>
      <c r="J100" s="314" t="s">
        <v>512</v>
      </c>
      <c r="K100" s="311"/>
      <c r="L100" s="313" t="s">
        <v>669</v>
      </c>
      <c r="M100" s="19"/>
      <c r="N100" s="266"/>
      <c r="O100" s="19"/>
      <c r="P100" s="19"/>
      <c r="Q100" s="19"/>
      <c r="R100" s="19"/>
      <c r="S100" s="19"/>
      <c r="T100" s="19"/>
    </row>
    <row r="101" spans="1:20" ht="15" customHeight="1" x14ac:dyDescent="0.25">
      <c r="A101" s="1"/>
      <c r="B101" s="489" t="s">
        <v>668</v>
      </c>
      <c r="C101" s="489"/>
      <c r="D101" s="489"/>
      <c r="E101" s="489"/>
      <c r="F101" s="489"/>
      <c r="G101" s="489"/>
      <c r="H101" s="489"/>
      <c r="I101" s="489"/>
      <c r="J101" s="314" t="s">
        <v>670</v>
      </c>
      <c r="K101" s="311"/>
      <c r="L101" s="313" t="s">
        <v>669</v>
      </c>
      <c r="M101" s="19"/>
      <c r="N101" s="266"/>
      <c r="O101" s="19"/>
      <c r="P101" s="19"/>
      <c r="Q101" s="19"/>
      <c r="R101" s="19"/>
      <c r="S101" s="19"/>
      <c r="T101" s="19"/>
    </row>
    <row r="102" spans="1:20" ht="12" customHeight="1" x14ac:dyDescent="0.25">
      <c r="A102" s="1"/>
      <c r="B102" s="19"/>
      <c r="C102" s="19"/>
      <c r="D102" s="19"/>
      <c r="E102" s="19"/>
      <c r="F102" s="19"/>
      <c r="G102" s="19"/>
      <c r="H102" s="19"/>
      <c r="I102" s="19"/>
      <c r="J102" s="19"/>
      <c r="K102" s="19"/>
      <c r="L102" s="19"/>
      <c r="M102" s="19"/>
      <c r="N102" s="266"/>
      <c r="O102" s="19"/>
      <c r="P102" s="19"/>
      <c r="Q102" s="19"/>
      <c r="R102" s="19"/>
      <c r="S102" s="19"/>
      <c r="T102" s="19"/>
    </row>
    <row r="103" spans="1:20" ht="12" customHeight="1" x14ac:dyDescent="0.25">
      <c r="A103" s="1"/>
      <c r="B103" s="19"/>
      <c r="C103" s="19"/>
      <c r="D103" s="19"/>
      <c r="E103" s="19"/>
      <c r="F103" s="19"/>
      <c r="G103" s="19"/>
      <c r="H103" s="19"/>
      <c r="I103" s="19"/>
      <c r="J103" s="19"/>
      <c r="K103" s="19"/>
      <c r="L103" s="19"/>
      <c r="M103" s="19"/>
      <c r="N103" s="266"/>
      <c r="O103" s="19"/>
      <c r="P103" s="19"/>
      <c r="Q103" s="19"/>
      <c r="R103" s="19"/>
      <c r="S103" s="19"/>
      <c r="T103" s="19"/>
    </row>
    <row r="104" spans="1:20" ht="15" customHeight="1" x14ac:dyDescent="0.25">
      <c r="A104" s="1"/>
      <c r="B104" s="19"/>
      <c r="C104" s="19"/>
      <c r="D104" s="19"/>
      <c r="E104" s="19"/>
      <c r="F104" s="19"/>
      <c r="G104" s="19"/>
      <c r="H104" s="19"/>
      <c r="I104" s="19"/>
      <c r="J104" s="19"/>
      <c r="K104" s="19"/>
      <c r="L104" s="19"/>
      <c r="M104" s="19"/>
      <c r="N104" s="266"/>
      <c r="O104" s="19"/>
      <c r="P104" s="19"/>
      <c r="Q104" s="19"/>
      <c r="R104" s="19"/>
      <c r="S104" s="19"/>
      <c r="T104" s="19"/>
    </row>
    <row r="105" spans="1:20" ht="15" customHeight="1" x14ac:dyDescent="0.25">
      <c r="A105" s="1"/>
      <c r="B105" s="19"/>
      <c r="C105" s="19"/>
      <c r="D105" s="19"/>
      <c r="E105" s="19"/>
      <c r="F105" s="19"/>
      <c r="G105" s="19"/>
      <c r="H105" s="19"/>
      <c r="I105" s="19"/>
      <c r="J105" s="19"/>
      <c r="K105" s="19"/>
      <c r="L105" s="19"/>
      <c r="M105" s="19"/>
      <c r="N105" s="266"/>
      <c r="O105" s="19"/>
      <c r="P105" s="19"/>
      <c r="Q105" s="19"/>
      <c r="R105" s="19"/>
      <c r="S105" s="19"/>
      <c r="T105" s="19"/>
    </row>
    <row r="106" spans="1:20" ht="15" customHeight="1" x14ac:dyDescent="0.25">
      <c r="A106" s="1"/>
      <c r="B106" s="19"/>
      <c r="C106" s="19"/>
      <c r="D106" s="19"/>
      <c r="E106" s="19"/>
      <c r="F106" s="19"/>
      <c r="G106" s="19"/>
      <c r="H106" s="19"/>
      <c r="I106" s="19"/>
      <c r="J106" s="19"/>
      <c r="K106" s="19"/>
      <c r="L106" s="19"/>
      <c r="M106" s="19"/>
      <c r="N106" s="266"/>
      <c r="O106" s="19"/>
      <c r="P106" s="19"/>
      <c r="Q106" s="19"/>
      <c r="R106" s="19"/>
      <c r="S106" s="19"/>
      <c r="T106" s="19"/>
    </row>
    <row r="107" spans="1:20" ht="15" customHeight="1" x14ac:dyDescent="0.25">
      <c r="A107" s="1"/>
      <c r="B107" s="19"/>
      <c r="C107" s="19"/>
      <c r="D107" s="19"/>
      <c r="E107" s="19"/>
      <c r="F107" s="19"/>
      <c r="G107" s="19"/>
      <c r="H107" s="19"/>
      <c r="I107" s="19"/>
      <c r="J107" s="19"/>
      <c r="K107" s="19"/>
      <c r="L107" s="19"/>
      <c r="M107" s="19"/>
      <c r="N107" s="266"/>
      <c r="O107" s="19"/>
      <c r="P107" s="19"/>
      <c r="Q107" s="19"/>
      <c r="R107" s="19"/>
      <c r="S107" s="19"/>
      <c r="T107" s="19"/>
    </row>
    <row r="108" spans="1:20" ht="15" customHeight="1" x14ac:dyDescent="0.25">
      <c r="A108" s="1"/>
      <c r="B108" s="19"/>
      <c r="C108" s="19"/>
      <c r="D108" s="19"/>
      <c r="E108" s="19"/>
      <c r="F108" s="19"/>
      <c r="G108" s="19"/>
      <c r="H108" s="19"/>
      <c r="I108" s="19"/>
      <c r="J108" s="19"/>
      <c r="K108" s="19"/>
      <c r="L108" s="19"/>
      <c r="M108" s="19"/>
      <c r="N108" s="266"/>
      <c r="O108" s="19"/>
      <c r="P108" s="19"/>
      <c r="Q108" s="19"/>
      <c r="R108" s="19"/>
      <c r="S108" s="19"/>
      <c r="T108" s="19"/>
    </row>
    <row r="109" spans="1:20" ht="15" customHeight="1" x14ac:dyDescent="0.25">
      <c r="A109" s="272"/>
      <c r="B109" s="273"/>
      <c r="C109" s="273"/>
      <c r="D109" s="273"/>
      <c r="E109" s="273"/>
      <c r="F109" s="273"/>
      <c r="G109" s="273"/>
      <c r="H109" s="273"/>
      <c r="I109" s="273"/>
      <c r="J109" s="273"/>
      <c r="K109" s="273"/>
      <c r="L109" s="273"/>
      <c r="M109" s="273"/>
      <c r="N109" s="274"/>
      <c r="O109" s="19"/>
      <c r="P109" s="19"/>
      <c r="Q109" s="19"/>
      <c r="R109" s="19"/>
      <c r="S109" s="19"/>
      <c r="T109" s="19"/>
    </row>
    <row r="110" spans="1:20" ht="15" customHeight="1" x14ac:dyDescent="0.25">
      <c r="O110" s="19"/>
      <c r="P110" s="19"/>
      <c r="Q110" s="19"/>
      <c r="R110" s="19"/>
      <c r="S110" s="19"/>
      <c r="T110" s="19"/>
    </row>
    <row r="111" spans="1:20" ht="15" customHeight="1" x14ac:dyDescent="0.25">
      <c r="O111" s="19"/>
      <c r="P111" s="19"/>
      <c r="Q111" s="19"/>
      <c r="R111" s="19"/>
      <c r="S111" s="19"/>
      <c r="T111" s="19"/>
    </row>
    <row r="112" spans="1:20" ht="15" customHeight="1" x14ac:dyDescent="0.25">
      <c r="O112" s="19"/>
      <c r="P112" s="19"/>
      <c r="Q112" s="19"/>
      <c r="R112" s="19"/>
      <c r="S112" s="19"/>
      <c r="T112" s="19"/>
    </row>
    <row r="113" spans="15:20" ht="15" customHeight="1" x14ac:dyDescent="0.25">
      <c r="O113" s="19"/>
      <c r="P113" s="19"/>
      <c r="Q113" s="19"/>
      <c r="R113" s="19"/>
      <c r="S113" s="19"/>
      <c r="T113" s="19"/>
    </row>
    <row r="114" spans="15:20" ht="15" customHeight="1" x14ac:dyDescent="0.25">
      <c r="O114" s="19"/>
      <c r="P114" s="19"/>
      <c r="Q114" s="19"/>
      <c r="R114" s="19"/>
      <c r="S114" s="19"/>
      <c r="T114" s="19"/>
    </row>
    <row r="115" spans="15:20" ht="15" customHeight="1" x14ac:dyDescent="0.25">
      <c r="O115" s="19"/>
      <c r="P115" s="19"/>
      <c r="Q115" s="19"/>
      <c r="R115" s="19"/>
      <c r="S115" s="19"/>
      <c r="T115" s="19"/>
    </row>
    <row r="116" spans="15:20" ht="15" customHeight="1" x14ac:dyDescent="0.25">
      <c r="O116" s="19"/>
      <c r="P116" s="19"/>
      <c r="Q116" s="19"/>
      <c r="R116" s="19"/>
      <c r="S116" s="19"/>
      <c r="T116" s="19"/>
    </row>
    <row r="117" spans="15:20" ht="15" customHeight="1" x14ac:dyDescent="0.25">
      <c r="O117" s="19"/>
      <c r="P117" s="19"/>
      <c r="Q117" s="19"/>
      <c r="R117" s="19"/>
      <c r="S117" s="19"/>
      <c r="T117" s="19"/>
    </row>
    <row r="118" spans="15:20" ht="15" customHeight="1" x14ac:dyDescent="0.25">
      <c r="O118" s="19"/>
      <c r="P118" s="19"/>
      <c r="Q118" s="19"/>
      <c r="R118" s="19"/>
      <c r="S118" s="19"/>
      <c r="T118" s="19"/>
    </row>
    <row r="119" spans="15:20" ht="15" customHeight="1" x14ac:dyDescent="0.25">
      <c r="O119" s="19"/>
      <c r="P119" s="19"/>
      <c r="Q119" s="19"/>
      <c r="R119" s="19"/>
      <c r="S119" s="19"/>
      <c r="T119" s="19"/>
    </row>
    <row r="120" spans="15:20" ht="15" customHeight="1" x14ac:dyDescent="0.25">
      <c r="O120" s="19"/>
      <c r="P120" s="19"/>
      <c r="Q120" s="19"/>
      <c r="R120" s="19"/>
      <c r="S120" s="19"/>
      <c r="T120" s="19"/>
    </row>
    <row r="121" spans="15:20" ht="15" customHeight="1" x14ac:dyDescent="0.25">
      <c r="O121" s="19"/>
      <c r="P121" s="19"/>
      <c r="Q121" s="19"/>
      <c r="R121" s="19"/>
      <c r="S121" s="19"/>
      <c r="T121" s="19"/>
    </row>
    <row r="122" spans="15:20" ht="15" customHeight="1" x14ac:dyDescent="0.25"/>
  </sheetData>
  <sheetProtection algorithmName="SHA-512" hashValue="jr9kpCwYM7C8muCR2670gGCwkJAYOurbuwsSrIGpCt6VJwI8iV7mquFApNdq+Na2UtQ7sx6ENcjS2njJ+jslJg==" saltValue="vEkL5W55MG1i/jcTnGlCFA==" spinCount="100000" sheet="1" objects="1" scenarios="1"/>
  <mergeCells count="81">
    <mergeCell ref="B100:I100"/>
    <mergeCell ref="B101:I101"/>
    <mergeCell ref="L85:L87"/>
    <mergeCell ref="L88:L90"/>
    <mergeCell ref="L91:L92"/>
    <mergeCell ref="B99:I99"/>
    <mergeCell ref="M75:M94"/>
    <mergeCell ref="F75:F94"/>
    <mergeCell ref="B98:I98"/>
    <mergeCell ref="I75:I94"/>
    <mergeCell ref="J75:J94"/>
    <mergeCell ref="K75:K94"/>
    <mergeCell ref="B75:B94"/>
    <mergeCell ref="D75:D94"/>
    <mergeCell ref="C75:C94"/>
    <mergeCell ref="L75:L76"/>
    <mergeCell ref="L93:L94"/>
    <mergeCell ref="L82:L84"/>
    <mergeCell ref="L77:L78"/>
    <mergeCell ref="L79:L81"/>
    <mergeCell ref="M6:M45"/>
    <mergeCell ref="E75:E94"/>
    <mergeCell ref="L63:L74"/>
    <mergeCell ref="M63:M74"/>
    <mergeCell ref="G75:G94"/>
    <mergeCell ref="H75:H94"/>
    <mergeCell ref="K63:K74"/>
    <mergeCell ref="M46:M62"/>
    <mergeCell ref="E63:E74"/>
    <mergeCell ref="F63:F74"/>
    <mergeCell ref="G63:G74"/>
    <mergeCell ref="H63:H74"/>
    <mergeCell ref="I63:I74"/>
    <mergeCell ref="J63:J74"/>
    <mergeCell ref="K46:K62"/>
    <mergeCell ref="L22:L23"/>
    <mergeCell ref="L34:L35"/>
    <mergeCell ref="L39:L40"/>
    <mergeCell ref="L31:L32"/>
    <mergeCell ref="L6:L7"/>
    <mergeCell ref="L10:L11"/>
    <mergeCell ref="L12:L13"/>
    <mergeCell ref="L16:L17"/>
    <mergeCell ref="L18:L19"/>
    <mergeCell ref="I6:I45"/>
    <mergeCell ref="F6:F45"/>
    <mergeCell ref="G6:G45"/>
    <mergeCell ref="L8:L9"/>
    <mergeCell ref="B6:B74"/>
    <mergeCell ref="L46:L62"/>
    <mergeCell ref="J6:J45"/>
    <mergeCell ref="K6:K45"/>
    <mergeCell ref="L37:L38"/>
    <mergeCell ref="L41:L43"/>
    <mergeCell ref="L20:L21"/>
    <mergeCell ref="F46:F62"/>
    <mergeCell ref="G46:G62"/>
    <mergeCell ref="H46:H62"/>
    <mergeCell ref="I46:I62"/>
    <mergeCell ref="J46:J62"/>
    <mergeCell ref="H6:H45"/>
    <mergeCell ref="C46:C62"/>
    <mergeCell ref="D46:D62"/>
    <mergeCell ref="E46:E62"/>
    <mergeCell ref="E6:E45"/>
    <mergeCell ref="B3:B5"/>
    <mergeCell ref="C63:C74"/>
    <mergeCell ref="D63:D74"/>
    <mergeCell ref="C3:C5"/>
    <mergeCell ref="D3:D5"/>
    <mergeCell ref="C6:C45"/>
    <mergeCell ref="D6:D45"/>
    <mergeCell ref="M3:M5"/>
    <mergeCell ref="E3:E5"/>
    <mergeCell ref="F3:F5"/>
    <mergeCell ref="I3:I5"/>
    <mergeCell ref="G3:G5"/>
    <mergeCell ref="J3:J5"/>
    <mergeCell ref="K3:K5"/>
    <mergeCell ref="L3:L5"/>
    <mergeCell ref="H3:H5"/>
  </mergeCells>
  <conditionalFormatting sqref="K98">
    <cfRule type="cellIs" dxfId="483" priority="15" operator="equal">
      <formula>0</formula>
    </cfRule>
  </conditionalFormatting>
  <conditionalFormatting sqref="K98">
    <cfRule type="cellIs" dxfId="482" priority="16" operator="greaterThan">
      <formula>0</formula>
    </cfRule>
  </conditionalFormatting>
  <conditionalFormatting sqref="K100">
    <cfRule type="cellIs" dxfId="481" priority="5" operator="equal">
      <formula>0</formula>
    </cfRule>
  </conditionalFormatting>
  <conditionalFormatting sqref="K100">
    <cfRule type="cellIs" dxfId="480" priority="6" operator="greaterThan">
      <formula>0</formula>
    </cfRule>
  </conditionalFormatting>
  <conditionalFormatting sqref="K101">
    <cfRule type="cellIs" dxfId="479" priority="3" operator="equal">
      <formula>0</formula>
    </cfRule>
  </conditionalFormatting>
  <conditionalFormatting sqref="K101">
    <cfRule type="cellIs" dxfId="478" priority="4" operator="greaterThan">
      <formula>0</formula>
    </cfRule>
  </conditionalFormatting>
  <conditionalFormatting sqref="K99">
    <cfRule type="cellIs" dxfId="477" priority="1" operator="equal">
      <formula>0</formula>
    </cfRule>
  </conditionalFormatting>
  <conditionalFormatting sqref="K99">
    <cfRule type="cellIs" dxfId="476" priority="2" operator="greaterThan">
      <formula>0</formula>
    </cfRule>
  </conditionalFormatting>
  <pageMargins left="0.7" right="0.7" top="0.75" bottom="0.75" header="0.3" footer="0.3"/>
  <pageSetup paperSize="9"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9"/>
  <sheetViews>
    <sheetView view="pageBreakPreview" topLeftCell="A36" zoomScaleNormal="90" zoomScaleSheetLayoutView="100" workbookViewId="0">
      <selection activeCell="C65" sqref="C65"/>
    </sheetView>
  </sheetViews>
  <sheetFormatPr defaultRowHeight="15" x14ac:dyDescent="0.25"/>
  <cols>
    <col min="2" max="2" width="7" style="195" customWidth="1"/>
    <col min="3" max="3" width="51.28515625" style="195" customWidth="1"/>
    <col min="4" max="4" width="56.42578125" style="195" customWidth="1"/>
    <col min="5" max="5" width="12.5703125" customWidth="1"/>
    <col min="6" max="6" width="7.28515625" customWidth="1"/>
    <col min="8" max="8" width="28" customWidth="1"/>
  </cols>
  <sheetData>
    <row r="1" spans="1:6" ht="15" customHeight="1" x14ac:dyDescent="0.25">
      <c r="A1" s="281"/>
      <c r="B1" s="282" t="s">
        <v>772</v>
      </c>
      <c r="C1" s="283"/>
      <c r="D1" s="284"/>
      <c r="E1" s="284"/>
      <c r="F1" s="394"/>
    </row>
    <row r="2" spans="1:6" ht="15" customHeight="1" x14ac:dyDescent="0.25">
      <c r="A2" s="1"/>
      <c r="B2" s="395"/>
      <c r="C2" s="395"/>
      <c r="D2" s="395"/>
      <c r="E2" s="19"/>
      <c r="F2" s="266"/>
    </row>
    <row r="3" spans="1:6" ht="15" customHeight="1" x14ac:dyDescent="0.25">
      <c r="A3" s="1"/>
      <c r="B3" s="493" t="s">
        <v>562</v>
      </c>
      <c r="C3" s="493"/>
      <c r="D3" s="493"/>
      <c r="E3" s="493"/>
      <c r="F3" s="266"/>
    </row>
    <row r="4" spans="1:6" ht="15" customHeight="1" x14ac:dyDescent="0.25">
      <c r="A4" s="1"/>
      <c r="B4" s="380" t="s">
        <v>556</v>
      </c>
      <c r="C4" s="380" t="s">
        <v>564</v>
      </c>
      <c r="D4" s="380" t="s">
        <v>565</v>
      </c>
      <c r="E4" s="380" t="s">
        <v>557</v>
      </c>
      <c r="F4" s="266"/>
    </row>
    <row r="5" spans="1:6" ht="15" customHeight="1" x14ac:dyDescent="0.25">
      <c r="A5" s="1"/>
      <c r="B5" s="199">
        <f>'SKLOP A (split, VRF,...)'!L101</f>
        <v>1</v>
      </c>
      <c r="C5" s="200" t="s">
        <v>243</v>
      </c>
      <c r="D5" s="200" t="s">
        <v>244</v>
      </c>
      <c r="E5" s="200" t="s">
        <v>481</v>
      </c>
      <c r="F5" s="266"/>
    </row>
    <row r="6" spans="1:6" ht="15" customHeight="1" x14ac:dyDescent="0.25">
      <c r="A6" s="1"/>
      <c r="B6" s="199">
        <f>'SKLOP A (split, VRF,...)'!L6+'SKLOP A (split, VRF,...)'!L92</f>
        <v>8</v>
      </c>
      <c r="C6" s="200" t="s">
        <v>95</v>
      </c>
      <c r="D6" s="200" t="s">
        <v>94</v>
      </c>
      <c r="E6" s="200" t="s">
        <v>17</v>
      </c>
      <c r="F6" s="266"/>
    </row>
    <row r="7" spans="1:6" ht="15" customHeight="1" x14ac:dyDescent="0.25">
      <c r="A7" s="1"/>
      <c r="B7" s="201">
        <f>'SKLOP A (split, VRF,...)'!L7+'SKLOP A (split, VRF,...)'!L8+'SKLOP A (split, VRF,...)'!L27+'SKLOP A (split, VRF,...)'!L66+'SKLOP A (split, VRF,...)'!L67+'SKLOP A (split, VRF,...)'!L91</f>
        <v>18</v>
      </c>
      <c r="C7" s="200" t="s">
        <v>95</v>
      </c>
      <c r="D7" s="200" t="s">
        <v>566</v>
      </c>
      <c r="E7" s="392" t="s">
        <v>149</v>
      </c>
      <c r="F7" s="266"/>
    </row>
    <row r="8" spans="1:6" ht="15" customHeight="1" x14ac:dyDescent="0.25">
      <c r="A8" s="1"/>
      <c r="B8" s="199">
        <f>'SKLOP A (split, VRF,...)'!L44+'SKLOP A (split, VRF,...)'!L102</f>
        <v>135</v>
      </c>
      <c r="C8" s="200" t="s">
        <v>243</v>
      </c>
      <c r="D8" s="200" t="s">
        <v>244</v>
      </c>
      <c r="E8" s="200" t="s">
        <v>184</v>
      </c>
      <c r="F8" s="266"/>
    </row>
    <row r="9" spans="1:6" ht="15" customHeight="1" x14ac:dyDescent="0.25">
      <c r="A9" s="1"/>
      <c r="B9" s="201">
        <f>'SKLOP A (split, VRF,...)'!L9+'SKLOP A (split, VRF,...)'!L10+'SKLOP A (split, VRF,...)'!L11+'SKLOP A (split, VRF,...)'!L12+'SKLOP A (split, VRF,...)'!L28+'SKLOP A (split, VRF,...)'!L29+'SKLOP A (split, VRF,...)'!L35+'SKLOP A (split, VRF,...)'!L36+'SKLOP A (split, VRF,...)'!L37+'SKLOP A (split, VRF,...)'!L48+'SKLOP A (split, VRF,...)'!L49+'SKLOP A (split, VRF,...)'!L53+'SKLOP A (split, VRF,...)'!L54+'SKLOP A (split, VRF,...)'!L59+'SKLOP A (split, VRF,...)'!L73+'SKLOP A (split, VRF,...)'!L74+'SKLOP A (split, VRF,...)'!L93+'SKLOP A (split, VRF,...)'!L94+'SKLOP A (split, VRF,...)'!L95+'SKLOP A (split, VRF,...)'!L96</f>
        <v>291</v>
      </c>
      <c r="C9" s="200" t="s">
        <v>567</v>
      </c>
      <c r="D9" s="200" t="s">
        <v>568</v>
      </c>
      <c r="E9" s="392" t="s">
        <v>21</v>
      </c>
      <c r="F9" s="266"/>
    </row>
    <row r="10" spans="1:6" ht="15" customHeight="1" x14ac:dyDescent="0.25">
      <c r="A10" s="1"/>
      <c r="B10" s="199">
        <f>'SKLOP A (split, VRF,...)'!L4</f>
        <v>2</v>
      </c>
      <c r="C10" s="200" t="s">
        <v>95</v>
      </c>
      <c r="D10" s="200" t="s">
        <v>94</v>
      </c>
      <c r="E10" s="200" t="s">
        <v>255</v>
      </c>
      <c r="F10" s="266"/>
    </row>
    <row r="11" spans="1:6" ht="15" customHeight="1" x14ac:dyDescent="0.25">
      <c r="A11" s="1"/>
      <c r="B11" s="199">
        <f>'SKLOP A (split, VRF,...)'!L3</f>
        <v>6</v>
      </c>
      <c r="C11" s="200" t="s">
        <v>95</v>
      </c>
      <c r="D11" s="200" t="s">
        <v>94</v>
      </c>
      <c r="E11" s="200" t="s">
        <v>347</v>
      </c>
      <c r="F11" s="266"/>
    </row>
    <row r="12" spans="1:6" ht="15" customHeight="1" x14ac:dyDescent="0.25">
      <c r="A12" s="1"/>
      <c r="B12" s="199">
        <f>'SKLOP A (split, VRF,...)'!L5</f>
        <v>6</v>
      </c>
      <c r="C12" s="200" t="s">
        <v>95</v>
      </c>
      <c r="D12" s="200" t="s">
        <v>94</v>
      </c>
      <c r="E12" s="200" t="s">
        <v>257</v>
      </c>
      <c r="F12" s="266"/>
    </row>
    <row r="13" spans="1:6" ht="15" customHeight="1" x14ac:dyDescent="0.25">
      <c r="A13" s="1"/>
      <c r="B13" s="199">
        <f>'SKLOP A (split, VRF,...)'!L30</f>
        <v>2</v>
      </c>
      <c r="C13" s="200" t="s">
        <v>95</v>
      </c>
      <c r="D13" s="200" t="s">
        <v>94</v>
      </c>
      <c r="E13" s="200" t="s">
        <v>150</v>
      </c>
      <c r="F13" s="266"/>
    </row>
    <row r="14" spans="1:6" ht="15" customHeight="1" x14ac:dyDescent="0.25">
      <c r="A14" s="1"/>
      <c r="B14" s="199">
        <f>'SKLOP A (split, VRF,...)'!L13+'SKLOP A (split, VRF,...)'!L55+'SKLOP A (split, VRF,...)'!L56+'SKLOP A (split, VRF,...)'!L60+'SKLOP A (split, VRF,...)'!L61</f>
        <v>28</v>
      </c>
      <c r="C14" s="200" t="s">
        <v>567</v>
      </c>
      <c r="D14" s="200" t="s">
        <v>569</v>
      </c>
      <c r="E14" s="200" t="s">
        <v>256</v>
      </c>
      <c r="F14" s="266"/>
    </row>
    <row r="15" spans="1:6" ht="15" customHeight="1" x14ac:dyDescent="0.25">
      <c r="A15" s="1"/>
      <c r="B15" s="199">
        <f>'SKLOP A (split, VRF,...)'!L14+'SKLOP A (split, VRF,...)'!L15+'SKLOP A (split, VRF,...)'!L31+'SKLOP A (split, VRF,...)'!L32+'SKLOP A (split, VRF,...)'!L41+'SKLOP A (split, VRF,...)'!L42+'SKLOP A (split, VRF,...)'!L57+'SKLOP A (split, VRF,...)'!L68+'SKLOP A (split, VRF,...)'!L75+'SKLOP A (split, VRF,...)'!L78+'SKLOP A (split, VRF,...)'!L79+'SKLOP A (split, VRF,...)'!L80+'SKLOP A (split, VRF,...)'!L84+'SKLOP A (split, VRF,...)'!L85+'SKLOP A (split, VRF,...)'!L86+'SKLOP A (split, VRF,...)'!L87+'SKLOP A (split, VRF,...)'!L97+'SKLOP A (split, VRF,...)'!L98</f>
        <v>389</v>
      </c>
      <c r="C15" s="200" t="s">
        <v>567</v>
      </c>
      <c r="D15" s="200" t="s">
        <v>570</v>
      </c>
      <c r="E15" s="200" t="s">
        <v>97</v>
      </c>
      <c r="F15" s="266"/>
    </row>
    <row r="16" spans="1:6" ht="15" customHeight="1" x14ac:dyDescent="0.25">
      <c r="A16" s="1"/>
      <c r="B16" s="199">
        <f>'SKLOP A (split, VRF,...)'!L16+'SKLOP A (split, VRF,...)'!L100</f>
        <v>4</v>
      </c>
      <c r="C16" s="200" t="s">
        <v>95</v>
      </c>
      <c r="D16" s="200" t="s">
        <v>94</v>
      </c>
      <c r="E16" s="200" t="s">
        <v>250</v>
      </c>
      <c r="F16" s="266"/>
    </row>
    <row r="17" spans="1:6" ht="15" customHeight="1" x14ac:dyDescent="0.25">
      <c r="A17" s="1"/>
      <c r="B17" s="199">
        <f>'SKLOP A (split, VRF,...)'!L20+'SKLOP A (split, VRF,...)'!L21+'SKLOP A (split, VRF,...)'!L103</f>
        <v>8</v>
      </c>
      <c r="C17" s="200" t="s">
        <v>243</v>
      </c>
      <c r="D17" s="200" t="s">
        <v>571</v>
      </c>
      <c r="E17" s="200" t="s">
        <v>22</v>
      </c>
      <c r="F17" s="266"/>
    </row>
    <row r="18" spans="1:6" ht="15" customHeight="1" x14ac:dyDescent="0.25">
      <c r="A18" s="1"/>
      <c r="B18" s="199">
        <f>'SKLOP A (split, VRF,...)'!L76</f>
        <v>8</v>
      </c>
      <c r="C18" s="200" t="s">
        <v>95</v>
      </c>
      <c r="D18" s="200" t="s">
        <v>94</v>
      </c>
      <c r="E18" s="200" t="s">
        <v>423</v>
      </c>
      <c r="F18" s="266"/>
    </row>
    <row r="19" spans="1:6" ht="15" customHeight="1" x14ac:dyDescent="0.25">
      <c r="A19" s="1"/>
      <c r="B19" s="199">
        <f>'SKLOP A (split, VRF,...)'!L17+'SKLOP A (split, VRF,...)'!L18+'SKLOP A (split, VRF,...)'!L69+'SKLOP A (split, VRF,...)'!L77</f>
        <v>19</v>
      </c>
      <c r="C19" s="200" t="s">
        <v>95</v>
      </c>
      <c r="D19" s="200" t="s">
        <v>572</v>
      </c>
      <c r="E19" s="200" t="s">
        <v>29</v>
      </c>
      <c r="F19" s="266"/>
    </row>
    <row r="20" spans="1:6" ht="15" customHeight="1" x14ac:dyDescent="0.25">
      <c r="A20" s="1"/>
      <c r="B20" s="199">
        <f>'SKLOP A (split, VRF,...)'!L19+'SKLOP A (split, VRF,...)'!L33+'SKLOP A (split, VRF,...)'!L34+'SKLOP A (split, VRF,...)'!L43+'SKLOP A (split, VRF,...)'!L58</f>
        <v>22</v>
      </c>
      <c r="C20" s="200" t="s">
        <v>95</v>
      </c>
      <c r="D20" s="200" t="s">
        <v>572</v>
      </c>
      <c r="E20" s="200" t="s">
        <v>148</v>
      </c>
      <c r="F20" s="266"/>
    </row>
    <row r="21" spans="1:6" ht="15" customHeight="1" x14ac:dyDescent="0.25">
      <c r="A21" s="1"/>
      <c r="B21" s="199">
        <f>'SKLOP A (split, VRF,...)'!L22+'SKLOP A (split, VRF,...)'!L23</f>
        <v>297</v>
      </c>
      <c r="C21" s="200" t="s">
        <v>243</v>
      </c>
      <c r="D21" s="200" t="s">
        <v>573</v>
      </c>
      <c r="E21" s="200" t="s">
        <v>91</v>
      </c>
      <c r="F21" s="266"/>
    </row>
    <row r="22" spans="1:6" ht="15" customHeight="1" x14ac:dyDescent="0.25">
      <c r="A22" s="1"/>
      <c r="B22" s="199">
        <f>'SKLOP A (split, VRF,...)'!L104</f>
        <v>16</v>
      </c>
      <c r="C22" s="200" t="s">
        <v>243</v>
      </c>
      <c r="D22" s="200" t="s">
        <v>244</v>
      </c>
      <c r="E22" s="200" t="s">
        <v>480</v>
      </c>
      <c r="F22" s="266"/>
    </row>
    <row r="23" spans="1:6" ht="15" customHeight="1" x14ac:dyDescent="0.25">
      <c r="A23" s="1"/>
      <c r="B23" s="396"/>
      <c r="C23" s="396"/>
      <c r="D23" s="396"/>
      <c r="E23" s="397"/>
      <c r="F23" s="266"/>
    </row>
    <row r="24" spans="1:6" ht="15" customHeight="1" x14ac:dyDescent="0.25">
      <c r="A24" s="1"/>
      <c r="B24" s="396"/>
      <c r="C24" s="396"/>
      <c r="D24" s="396"/>
      <c r="E24" s="397"/>
      <c r="F24" s="266"/>
    </row>
    <row r="25" spans="1:6" ht="15" customHeight="1" x14ac:dyDescent="0.25">
      <c r="A25" s="1"/>
      <c r="B25" s="396"/>
      <c r="C25" s="396"/>
      <c r="D25" s="396"/>
      <c r="E25" s="397"/>
      <c r="F25" s="266"/>
    </row>
    <row r="26" spans="1:6" ht="15" customHeight="1" x14ac:dyDescent="0.25">
      <c r="A26" s="1"/>
      <c r="B26" s="494" t="s">
        <v>561</v>
      </c>
      <c r="C26" s="494"/>
      <c r="D26" s="494"/>
      <c r="E26" s="494"/>
      <c r="F26" s="266"/>
    </row>
    <row r="27" spans="1:6" ht="15" customHeight="1" x14ac:dyDescent="0.25">
      <c r="A27" s="1"/>
      <c r="B27" s="380" t="s">
        <v>556</v>
      </c>
      <c r="C27" s="380" t="s">
        <v>564</v>
      </c>
      <c r="D27" s="380" t="s">
        <v>565</v>
      </c>
      <c r="E27" s="380" t="s">
        <v>557</v>
      </c>
      <c r="F27" s="266"/>
    </row>
    <row r="28" spans="1:6" ht="15" customHeight="1" x14ac:dyDescent="0.25">
      <c r="A28" s="1"/>
      <c r="B28" s="199">
        <f>'SKLOP A (agregati, klimati,...)'!M54</f>
        <v>1</v>
      </c>
      <c r="C28" s="200" t="s">
        <v>452</v>
      </c>
      <c r="D28" s="200" t="s">
        <v>453</v>
      </c>
      <c r="E28" s="495" t="s">
        <v>11</v>
      </c>
      <c r="F28" s="266"/>
    </row>
    <row r="29" spans="1:6" ht="15" customHeight="1" x14ac:dyDescent="0.25">
      <c r="A29" s="1"/>
      <c r="B29" s="199">
        <f>'SKLOP A (agregati, klimati,...)'!M58</f>
        <v>1</v>
      </c>
      <c r="C29" s="200" t="s">
        <v>15</v>
      </c>
      <c r="D29" s="200" t="s">
        <v>468</v>
      </c>
      <c r="E29" s="496"/>
      <c r="F29" s="266"/>
    </row>
    <row r="30" spans="1:6" ht="15" customHeight="1" x14ac:dyDescent="0.25">
      <c r="A30" s="1"/>
      <c r="B30" s="199">
        <f>'SKLOP A (agregati, klimati,...)'!M10+'SKLOP A (agregati, klimati,...)'!M32+'SKLOP A (agregati, klimati,...)'!M33+'SKLOP A (agregati, klimati,...)'!M34+'SKLOP A (agregati, klimati,...)'!M35+'SKLOP A (agregati, klimati,...)'!M36+'SKLOP A (agregati, klimati,...)'!M41+'SKLOP A (agregati, klimati,...)'!M43+'SKLOP A (agregati, klimati,...)'!M53+'SKLOP A (agregati, klimati,...)'!M57+'SKLOP A (agregati, klimati,...)'!M11+'SKLOP A (agregati, klimati,...)'!M12+'SKLOP A (agregati, klimati,...)'!M13+'SKLOP A (agregati, klimati,...)'!M14</f>
        <v>14</v>
      </c>
      <c r="C30" s="200" t="s">
        <v>38</v>
      </c>
      <c r="D30" s="200" t="s">
        <v>605</v>
      </c>
      <c r="E30" s="496"/>
      <c r="F30" s="266"/>
    </row>
    <row r="31" spans="1:6" ht="15" customHeight="1" x14ac:dyDescent="0.25">
      <c r="A31" s="1"/>
      <c r="B31" s="199">
        <f>'SKLOP A (agregati, klimati,...)'!M55</f>
        <v>1</v>
      </c>
      <c r="C31" s="200" t="s">
        <v>457</v>
      </c>
      <c r="D31" s="200" t="s">
        <v>458</v>
      </c>
      <c r="E31" s="497"/>
      <c r="F31" s="266"/>
    </row>
    <row r="32" spans="1:6" ht="15" customHeight="1" x14ac:dyDescent="0.25">
      <c r="A32" s="1"/>
      <c r="B32" s="199">
        <f>'SKLOP A (agregati, klimati,...)'!M17</f>
        <v>1</v>
      </c>
      <c r="C32" s="200" t="s">
        <v>38</v>
      </c>
      <c r="D32" s="202" t="s">
        <v>39</v>
      </c>
      <c r="E32" s="393" t="s">
        <v>40</v>
      </c>
      <c r="F32" s="266"/>
    </row>
    <row r="33" spans="1:6" ht="15" customHeight="1" x14ac:dyDescent="0.25">
      <c r="A33" s="1"/>
      <c r="B33" s="199">
        <f>'SKLOP A (agregati, klimati,...)'!M37</f>
        <v>1</v>
      </c>
      <c r="C33" s="200" t="s">
        <v>89</v>
      </c>
      <c r="D33" s="200" t="s">
        <v>90</v>
      </c>
      <c r="E33" s="200" t="s">
        <v>91</v>
      </c>
      <c r="F33" s="266"/>
    </row>
    <row r="34" spans="1:6" ht="15" customHeight="1" x14ac:dyDescent="0.25">
      <c r="A34" s="1"/>
      <c r="B34" s="201">
        <f>'SKLOP A (agregati, klimati,...)'!M3+'SKLOP A (agregati, klimati,...)'!M4</f>
        <v>3</v>
      </c>
      <c r="C34" s="200" t="s">
        <v>271</v>
      </c>
      <c r="D34" s="200" t="s">
        <v>274</v>
      </c>
      <c r="E34" s="392" t="s">
        <v>273</v>
      </c>
      <c r="F34" s="266"/>
    </row>
    <row r="35" spans="1:6" ht="15" customHeight="1" x14ac:dyDescent="0.25">
      <c r="A35" s="1"/>
      <c r="B35" s="199">
        <f>'SKLOP A (agregati, klimati,...)'!M44+'SKLOP A (agregati, klimati,...)'!M45+'SKLOP A (agregati, klimati,...)'!M60</f>
        <v>3</v>
      </c>
      <c r="C35" s="490" t="s">
        <v>15</v>
      </c>
      <c r="D35" s="203" t="s">
        <v>574</v>
      </c>
      <c r="E35" s="203" t="s">
        <v>184</v>
      </c>
      <c r="F35" s="266"/>
    </row>
    <row r="36" spans="1:6" ht="15" customHeight="1" x14ac:dyDescent="0.25">
      <c r="A36" s="1"/>
      <c r="B36" s="201">
        <f>'SKLOP A (agregati, klimati,...)'!M63</f>
        <v>1</v>
      </c>
      <c r="C36" s="491"/>
      <c r="D36" s="200" t="s">
        <v>478</v>
      </c>
      <c r="E36" s="200" t="s">
        <v>480</v>
      </c>
      <c r="F36" s="266"/>
    </row>
    <row r="37" spans="1:6" ht="15" customHeight="1" x14ac:dyDescent="0.25">
      <c r="A37" s="1"/>
      <c r="B37" s="199">
        <f>'SKLOP A (agregati, klimati,...)'!M42</f>
        <v>1</v>
      </c>
      <c r="C37" s="490" t="s">
        <v>83</v>
      </c>
      <c r="D37" s="202" t="s">
        <v>181</v>
      </c>
      <c r="E37" s="200" t="s">
        <v>17</v>
      </c>
      <c r="F37" s="266"/>
    </row>
    <row r="38" spans="1:6" ht="15" customHeight="1" x14ac:dyDescent="0.25">
      <c r="A38" s="1"/>
      <c r="B38" s="199">
        <f>'SKLOP A (agregati, klimati,...)'!M56</f>
        <v>1</v>
      </c>
      <c r="C38" s="492"/>
      <c r="D38" s="200" t="s">
        <v>461</v>
      </c>
      <c r="E38" s="200" t="s">
        <v>463</v>
      </c>
      <c r="F38" s="266"/>
    </row>
    <row r="39" spans="1:6" ht="15" customHeight="1" x14ac:dyDescent="0.25">
      <c r="A39" s="1"/>
      <c r="B39" s="199">
        <f>'SKLOP A (agregati, klimati,...)'!M62</f>
        <v>1</v>
      </c>
      <c r="C39" s="491"/>
      <c r="D39" s="200" t="s">
        <v>474</v>
      </c>
      <c r="E39" s="200" t="s">
        <v>476</v>
      </c>
      <c r="F39" s="266"/>
    </row>
    <row r="40" spans="1:6" ht="15" customHeight="1" x14ac:dyDescent="0.25">
      <c r="A40" s="1"/>
      <c r="B40" s="199">
        <f>'SKLOP A (agregati, klimati,...)'!M21</f>
        <v>1</v>
      </c>
      <c r="C40" s="200" t="s">
        <v>278</v>
      </c>
      <c r="D40" s="200" t="str">
        <f>'SKLOP A (agregati, klimati,...)'!H21</f>
        <v>ECGAN300A72E2XDXXX2XXXBXXA4XXXXXXXC1XXXXXXXX (HA4)</v>
      </c>
      <c r="E40" s="200" t="s">
        <v>281</v>
      </c>
      <c r="F40" s="266"/>
    </row>
    <row r="41" spans="1:6" ht="15" customHeight="1" x14ac:dyDescent="0.25">
      <c r="A41" s="1"/>
      <c r="B41" s="199">
        <f>'SKLOP A (agregati, klimati,...)'!M5+'SKLOP A (agregati, klimati,...)'!M6+'SKLOP A (agregati, klimati,...)'!M8</f>
        <v>3</v>
      </c>
      <c r="C41" s="200" t="s">
        <v>289</v>
      </c>
      <c r="D41" s="200" t="s">
        <v>575</v>
      </c>
      <c r="E41" s="490" t="s">
        <v>753</v>
      </c>
      <c r="F41" s="266"/>
    </row>
    <row r="42" spans="1:6" ht="15" customHeight="1" x14ac:dyDescent="0.25">
      <c r="A42" s="1"/>
      <c r="B42" s="199">
        <f>'SKLOP A (agregati, klimati,...)'!M7+'SKLOP A (agregati, klimati,...)'!M9</f>
        <v>2</v>
      </c>
      <c r="C42" s="200" t="s">
        <v>294</v>
      </c>
      <c r="D42" s="200" t="s">
        <v>579</v>
      </c>
      <c r="E42" s="491"/>
      <c r="F42" s="266"/>
    </row>
    <row r="43" spans="1:6" ht="15" customHeight="1" x14ac:dyDescent="0.25">
      <c r="A43" s="1"/>
      <c r="B43" s="199">
        <f>'SKLOP A (agregati, klimati,...)'!M22+'SKLOP A (agregati, klimati,...)'!M23</f>
        <v>2</v>
      </c>
      <c r="C43" s="200" t="s">
        <v>289</v>
      </c>
      <c r="D43" s="200" t="s">
        <v>576</v>
      </c>
      <c r="E43" s="392" t="s">
        <v>302</v>
      </c>
      <c r="F43" s="266"/>
    </row>
    <row r="44" spans="1:6" ht="15" customHeight="1" x14ac:dyDescent="0.25">
      <c r="A44" s="1"/>
      <c r="B44" s="199">
        <f>'SKLOP A (agregati, klimati,...)'!M2</f>
        <v>3</v>
      </c>
      <c r="C44" s="200" t="s">
        <v>268</v>
      </c>
      <c r="D44" s="202" t="s">
        <v>269</v>
      </c>
      <c r="E44" s="490" t="s">
        <v>21</v>
      </c>
      <c r="F44" s="266"/>
    </row>
    <row r="45" spans="1:6" ht="15" customHeight="1" x14ac:dyDescent="0.25">
      <c r="A45" s="1"/>
      <c r="B45" s="199">
        <f>'SKLOP A (agregati, klimati,...)'!M29+'SKLOP A (agregati, klimati,...)'!M30+'SKLOP A (agregati, klimati,...)'!M31</f>
        <v>3</v>
      </c>
      <c r="C45" s="200" t="s">
        <v>577</v>
      </c>
      <c r="D45" s="200" t="s">
        <v>578</v>
      </c>
      <c r="E45" s="491"/>
      <c r="F45" s="266"/>
    </row>
    <row r="46" spans="1:6" ht="15" customHeight="1" x14ac:dyDescent="0.25">
      <c r="A46" s="1"/>
      <c r="B46" s="199">
        <f>'SKLOP A (agregati, klimati,...)'!M24+'SKLOP A (agregati, klimati,...)'!M25+'SKLOP A (agregati, klimati,...)'!M49+'SKLOP A (agregati, klimati,...)'!M59+'SKLOP A (agregati, klimati,...)'!M61</f>
        <v>9</v>
      </c>
      <c r="C46" s="200" t="s">
        <v>251</v>
      </c>
      <c r="D46" s="202" t="s">
        <v>252</v>
      </c>
      <c r="E46" s="200" t="s">
        <v>223</v>
      </c>
      <c r="F46" s="266"/>
    </row>
    <row r="47" spans="1:6" ht="15" customHeight="1" x14ac:dyDescent="0.25">
      <c r="A47" s="1"/>
      <c r="B47" s="199">
        <f>'SKLOP A (agregati, klimati,...)'!M15+'SKLOP A (agregati, klimati,...)'!M16</f>
        <v>2</v>
      </c>
      <c r="C47" s="490" t="s">
        <v>282</v>
      </c>
      <c r="D47" s="200" t="s">
        <v>580</v>
      </c>
      <c r="E47" s="200" t="s">
        <v>287</v>
      </c>
      <c r="F47" s="266"/>
    </row>
    <row r="48" spans="1:6" ht="15" customHeight="1" x14ac:dyDescent="0.25">
      <c r="A48" s="1"/>
      <c r="B48" s="199">
        <f>'SKLOP A (agregati, klimati,...)'!M18+'SKLOP A (agregati, klimati,...)'!M19</f>
        <v>3</v>
      </c>
      <c r="C48" s="491"/>
      <c r="D48" s="200" t="s">
        <v>581</v>
      </c>
      <c r="E48" s="200" t="s">
        <v>284</v>
      </c>
      <c r="F48" s="266"/>
    </row>
    <row r="49" spans="1:6" ht="15" customHeight="1" x14ac:dyDescent="0.25">
      <c r="A49" s="1"/>
      <c r="B49" s="199">
        <f>'SKLOP A (agregati, klimati,...)'!M20</f>
        <v>1</v>
      </c>
      <c r="C49" s="200" t="s">
        <v>275</v>
      </c>
      <c r="D49" s="200" t="s">
        <v>276</v>
      </c>
      <c r="E49" s="200" t="s">
        <v>277</v>
      </c>
      <c r="F49" s="266"/>
    </row>
    <row r="50" spans="1:6" ht="15" customHeight="1" x14ac:dyDescent="0.25">
      <c r="A50" s="1"/>
      <c r="B50" s="396"/>
      <c r="C50" s="396"/>
      <c r="D50" s="396"/>
      <c r="E50" s="397"/>
      <c r="F50" s="266"/>
    </row>
    <row r="51" spans="1:6" x14ac:dyDescent="0.25">
      <c r="A51" s="1"/>
      <c r="B51" s="396"/>
      <c r="C51" s="396"/>
      <c r="D51" s="396"/>
      <c r="E51" s="397"/>
      <c r="F51" s="266"/>
    </row>
    <row r="52" spans="1:6" x14ac:dyDescent="0.25">
      <c r="A52" s="1"/>
      <c r="B52" s="396"/>
      <c r="C52" s="396"/>
      <c r="D52" s="396"/>
      <c r="E52" s="397"/>
      <c r="F52" s="266"/>
    </row>
    <row r="53" spans="1:6" x14ac:dyDescent="0.25">
      <c r="A53" s="1"/>
      <c r="B53" s="396"/>
      <c r="C53" s="396"/>
      <c r="D53" s="396"/>
      <c r="E53" s="397"/>
      <c r="F53" s="266"/>
    </row>
    <row r="54" spans="1:6" x14ac:dyDescent="0.25">
      <c r="A54" s="272"/>
      <c r="B54" s="398"/>
      <c r="C54" s="398"/>
      <c r="D54" s="398"/>
      <c r="E54" s="399"/>
      <c r="F54" s="274"/>
    </row>
    <row r="55" spans="1:6" x14ac:dyDescent="0.25">
      <c r="B55" s="381"/>
      <c r="C55" s="381"/>
      <c r="D55" s="381"/>
      <c r="E55" s="382"/>
    </row>
    <row r="56" spans="1:6" x14ac:dyDescent="0.25">
      <c r="B56" s="381"/>
      <c r="C56" s="381"/>
      <c r="D56" s="381"/>
      <c r="E56" s="382"/>
    </row>
    <row r="57" spans="1:6" x14ac:dyDescent="0.25">
      <c r="B57" s="381"/>
      <c r="C57" s="381"/>
      <c r="D57" s="381"/>
      <c r="E57" s="382"/>
    </row>
    <row r="58" spans="1:6" x14ac:dyDescent="0.25">
      <c r="B58" s="381"/>
      <c r="C58" s="381"/>
      <c r="D58" s="381"/>
      <c r="E58" s="382"/>
    </row>
    <row r="59" spans="1:6" x14ac:dyDescent="0.25">
      <c r="B59" s="381"/>
      <c r="C59" s="381"/>
      <c r="D59" s="381"/>
      <c r="E59" s="382"/>
    </row>
    <row r="60" spans="1:6" x14ac:dyDescent="0.25">
      <c r="B60" s="381"/>
      <c r="C60" s="381"/>
      <c r="D60" s="381"/>
      <c r="E60" s="382"/>
    </row>
    <row r="61" spans="1:6" x14ac:dyDescent="0.25">
      <c r="B61" s="381"/>
      <c r="C61" s="381"/>
      <c r="D61" s="381"/>
      <c r="E61" s="382"/>
    </row>
    <row r="62" spans="1:6" x14ac:dyDescent="0.25">
      <c r="B62" s="381"/>
      <c r="C62" s="381"/>
      <c r="D62" s="381"/>
      <c r="E62" s="382"/>
    </row>
    <row r="63" spans="1:6" x14ac:dyDescent="0.25">
      <c r="B63" s="381"/>
      <c r="C63" s="381"/>
      <c r="D63" s="381"/>
      <c r="E63" s="382"/>
    </row>
    <row r="64" spans="1:6" x14ac:dyDescent="0.25">
      <c r="B64" s="381"/>
      <c r="C64" s="381"/>
      <c r="D64" s="381"/>
      <c r="E64" s="382"/>
    </row>
    <row r="65" spans="2:5" x14ac:dyDescent="0.25">
      <c r="B65" s="381"/>
      <c r="C65" s="381"/>
      <c r="D65" s="381"/>
      <c r="E65" s="382"/>
    </row>
    <row r="66" spans="2:5" x14ac:dyDescent="0.25">
      <c r="B66" s="381"/>
      <c r="C66" s="381"/>
      <c r="D66" s="381"/>
      <c r="E66" s="382"/>
    </row>
    <row r="67" spans="2:5" x14ac:dyDescent="0.25">
      <c r="B67" s="381"/>
      <c r="C67" s="381"/>
      <c r="D67" s="381"/>
      <c r="E67" s="382"/>
    </row>
    <row r="68" spans="2:5" x14ac:dyDescent="0.25">
      <c r="B68" s="381"/>
      <c r="C68" s="381"/>
      <c r="D68" s="381"/>
      <c r="E68" s="382"/>
    </row>
    <row r="69" spans="2:5" x14ac:dyDescent="0.25">
      <c r="B69" s="381"/>
      <c r="C69" s="381"/>
      <c r="D69" s="381"/>
      <c r="E69" s="382"/>
    </row>
    <row r="70" spans="2:5" x14ac:dyDescent="0.25">
      <c r="B70" s="381"/>
      <c r="C70" s="381"/>
      <c r="D70" s="381"/>
      <c r="E70" s="382"/>
    </row>
    <row r="71" spans="2:5" x14ac:dyDescent="0.25">
      <c r="B71" s="381"/>
      <c r="C71" s="381"/>
      <c r="D71" s="381"/>
      <c r="E71" s="382"/>
    </row>
    <row r="72" spans="2:5" x14ac:dyDescent="0.25">
      <c r="B72" s="381"/>
      <c r="C72" s="381"/>
      <c r="D72" s="381"/>
      <c r="E72" s="382"/>
    </row>
    <row r="73" spans="2:5" x14ac:dyDescent="0.25">
      <c r="B73" s="381"/>
      <c r="C73" s="381"/>
      <c r="D73" s="381"/>
      <c r="E73" s="382"/>
    </row>
    <row r="74" spans="2:5" x14ac:dyDescent="0.25">
      <c r="B74" s="381"/>
      <c r="C74" s="381"/>
      <c r="D74" s="381"/>
      <c r="E74" s="382"/>
    </row>
    <row r="75" spans="2:5" x14ac:dyDescent="0.25">
      <c r="B75" s="381"/>
      <c r="C75" s="381"/>
      <c r="D75" s="381"/>
      <c r="E75" s="382"/>
    </row>
    <row r="76" spans="2:5" x14ac:dyDescent="0.25">
      <c r="B76" s="381"/>
      <c r="C76" s="381"/>
      <c r="D76" s="381"/>
      <c r="E76" s="382"/>
    </row>
    <row r="77" spans="2:5" x14ac:dyDescent="0.25">
      <c r="B77" s="381"/>
      <c r="C77" s="381"/>
      <c r="D77" s="381"/>
      <c r="E77" s="382"/>
    </row>
    <row r="78" spans="2:5" x14ac:dyDescent="0.25">
      <c r="B78" s="381"/>
      <c r="C78" s="381"/>
      <c r="D78" s="381"/>
      <c r="E78" s="382"/>
    </row>
    <row r="79" spans="2:5" x14ac:dyDescent="0.25">
      <c r="B79" s="381"/>
      <c r="C79" s="381"/>
      <c r="D79" s="381"/>
      <c r="E79" s="382"/>
    </row>
    <row r="80" spans="2:5" x14ac:dyDescent="0.25">
      <c r="B80" s="381"/>
      <c r="C80" s="381"/>
      <c r="D80" s="381"/>
      <c r="E80" s="382"/>
    </row>
    <row r="81" spans="2:5" x14ac:dyDescent="0.25">
      <c r="B81" s="381"/>
      <c r="C81" s="381"/>
      <c r="D81" s="381"/>
      <c r="E81" s="382"/>
    </row>
    <row r="82" spans="2:5" x14ac:dyDescent="0.25">
      <c r="B82" s="381"/>
      <c r="C82" s="381"/>
      <c r="D82" s="381"/>
      <c r="E82" s="382"/>
    </row>
    <row r="83" spans="2:5" x14ac:dyDescent="0.25">
      <c r="B83" s="381"/>
      <c r="C83" s="381"/>
      <c r="D83" s="381"/>
      <c r="E83" s="382"/>
    </row>
    <row r="84" spans="2:5" x14ac:dyDescent="0.25">
      <c r="B84" s="381"/>
      <c r="C84" s="381"/>
      <c r="D84" s="381"/>
      <c r="E84" s="382"/>
    </row>
    <row r="85" spans="2:5" x14ac:dyDescent="0.25">
      <c r="B85" s="381"/>
      <c r="C85" s="381"/>
      <c r="D85" s="381"/>
      <c r="E85" s="382"/>
    </row>
    <row r="86" spans="2:5" x14ac:dyDescent="0.25">
      <c r="B86" s="381"/>
      <c r="C86" s="381"/>
      <c r="D86" s="381"/>
      <c r="E86" s="382"/>
    </row>
    <row r="87" spans="2:5" x14ac:dyDescent="0.25">
      <c r="B87" s="381"/>
      <c r="C87" s="381"/>
      <c r="D87" s="381"/>
      <c r="E87" s="382"/>
    </row>
    <row r="88" spans="2:5" x14ac:dyDescent="0.25">
      <c r="B88" s="381"/>
      <c r="C88" s="381"/>
      <c r="D88" s="381"/>
      <c r="E88" s="382"/>
    </row>
    <row r="89" spans="2:5" x14ac:dyDescent="0.25">
      <c r="B89" s="381"/>
      <c r="C89" s="381"/>
      <c r="D89" s="381"/>
      <c r="E89" s="382"/>
    </row>
    <row r="90" spans="2:5" x14ac:dyDescent="0.25">
      <c r="B90" s="381"/>
      <c r="C90" s="381"/>
      <c r="D90" s="381"/>
      <c r="E90" s="382"/>
    </row>
    <row r="91" spans="2:5" x14ac:dyDescent="0.25">
      <c r="B91" s="381"/>
      <c r="C91" s="381"/>
      <c r="D91" s="381"/>
      <c r="E91" s="382"/>
    </row>
    <row r="92" spans="2:5" x14ac:dyDescent="0.25">
      <c r="B92" s="381"/>
      <c r="C92" s="381"/>
      <c r="D92" s="381"/>
      <c r="E92" s="382"/>
    </row>
    <row r="93" spans="2:5" x14ac:dyDescent="0.25">
      <c r="B93" s="381"/>
      <c r="C93" s="381"/>
      <c r="D93" s="381"/>
      <c r="E93" s="382"/>
    </row>
    <row r="94" spans="2:5" x14ac:dyDescent="0.25">
      <c r="B94" s="381"/>
      <c r="C94" s="381"/>
      <c r="D94" s="381"/>
      <c r="E94" s="382"/>
    </row>
    <row r="95" spans="2:5" x14ac:dyDescent="0.25">
      <c r="B95" s="381"/>
      <c r="C95" s="381"/>
      <c r="D95" s="381"/>
      <c r="E95" s="382"/>
    </row>
    <row r="96" spans="2:5" x14ac:dyDescent="0.25">
      <c r="B96" s="381"/>
      <c r="C96" s="381"/>
      <c r="D96" s="381"/>
      <c r="E96" s="382"/>
    </row>
    <row r="97" spans="2:5" x14ac:dyDescent="0.25">
      <c r="B97" s="381"/>
      <c r="C97" s="381"/>
      <c r="D97" s="381"/>
      <c r="E97" s="382"/>
    </row>
    <row r="98" spans="2:5" x14ac:dyDescent="0.25">
      <c r="B98" s="381"/>
      <c r="C98" s="381"/>
      <c r="D98" s="381"/>
      <c r="E98" s="382"/>
    </row>
    <row r="99" spans="2:5" x14ac:dyDescent="0.25">
      <c r="B99" s="381"/>
      <c r="C99" s="381"/>
      <c r="D99" s="381"/>
      <c r="E99" s="382"/>
    </row>
    <row r="100" spans="2:5" x14ac:dyDescent="0.25">
      <c r="B100" s="381"/>
      <c r="C100" s="381"/>
      <c r="D100" s="381"/>
      <c r="E100" s="382"/>
    </row>
    <row r="101" spans="2:5" x14ac:dyDescent="0.25">
      <c r="B101" s="381"/>
      <c r="C101" s="381"/>
      <c r="D101" s="381"/>
      <c r="E101" s="382"/>
    </row>
    <row r="102" spans="2:5" x14ac:dyDescent="0.25">
      <c r="B102" s="381"/>
      <c r="C102" s="381"/>
      <c r="D102" s="381"/>
      <c r="E102" s="382"/>
    </row>
    <row r="103" spans="2:5" x14ac:dyDescent="0.25">
      <c r="B103" s="381"/>
      <c r="C103" s="381"/>
      <c r="D103" s="381"/>
      <c r="E103" s="382"/>
    </row>
    <row r="104" spans="2:5" x14ac:dyDescent="0.25">
      <c r="B104" s="381"/>
      <c r="C104" s="381"/>
      <c r="D104" s="381"/>
      <c r="E104" s="382"/>
    </row>
    <row r="105" spans="2:5" x14ac:dyDescent="0.25">
      <c r="B105" s="381"/>
      <c r="C105" s="381"/>
      <c r="D105" s="381"/>
      <c r="E105" s="382"/>
    </row>
    <row r="106" spans="2:5" x14ac:dyDescent="0.25">
      <c r="B106" s="381"/>
      <c r="C106" s="381"/>
      <c r="D106" s="381"/>
      <c r="E106" s="382"/>
    </row>
    <row r="107" spans="2:5" x14ac:dyDescent="0.25">
      <c r="B107" s="381"/>
      <c r="C107" s="381"/>
      <c r="D107" s="381"/>
      <c r="E107" s="382"/>
    </row>
    <row r="108" spans="2:5" x14ac:dyDescent="0.25">
      <c r="B108" s="381"/>
      <c r="C108" s="381"/>
      <c r="D108" s="381"/>
      <c r="E108" s="382"/>
    </row>
    <row r="109" spans="2:5" x14ac:dyDescent="0.25">
      <c r="B109" s="381"/>
      <c r="C109" s="381"/>
      <c r="D109" s="381"/>
      <c r="E109" s="382"/>
    </row>
  </sheetData>
  <sheetProtection algorithmName="SHA-512" hashValue="yOer0MK0L4nFYAfEBH0ngm0Vmt4uTzqARmWhHcwtlbCUzwhM09xAlBOMKXOKWIOaQhyDZQNFUNQ4p7jopOiocQ==" saltValue="AnX58FGHGRVWLM3mJZa8FQ==" spinCount="100000" sheet="1" objects="1" scenarios="1"/>
  <mergeCells count="8">
    <mergeCell ref="C47:C48"/>
    <mergeCell ref="C35:C36"/>
    <mergeCell ref="C37:C39"/>
    <mergeCell ref="E41:E42"/>
    <mergeCell ref="B3:E3"/>
    <mergeCell ref="B26:E26"/>
    <mergeCell ref="E28:E31"/>
    <mergeCell ref="E44:E45"/>
  </mergeCells>
  <pageMargins left="0.7" right="0.7" top="0.75" bottom="0.75" header="0.3" footer="0.3"/>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23"/>
  <sheetViews>
    <sheetView view="pageBreakPreview" zoomScale="90" zoomScaleNormal="90" zoomScaleSheetLayoutView="90" workbookViewId="0">
      <pane ySplit="1" topLeftCell="A57" activePane="bottomLeft" state="frozen"/>
      <selection pane="bottomLeft" activeCell="G77" sqref="G77"/>
    </sheetView>
  </sheetViews>
  <sheetFormatPr defaultRowHeight="15" x14ac:dyDescent="0.25"/>
  <cols>
    <col min="1" max="1" width="3" customWidth="1"/>
    <col min="2" max="2" width="6.28515625" style="46" customWidth="1"/>
    <col min="3" max="3" width="12.7109375" customWidth="1"/>
    <col min="4" max="4" width="19.140625" customWidth="1"/>
    <col min="5" max="5" width="16" customWidth="1"/>
    <col min="6" max="6" width="25.28515625" customWidth="1"/>
    <col min="7" max="7" width="37.42578125" customWidth="1"/>
    <col min="8" max="8" width="10.42578125" customWidth="1"/>
    <col min="9" max="9" width="6.28515625" style="43" customWidth="1"/>
    <col min="10" max="10" width="6.5703125" style="43" customWidth="1"/>
    <col min="11" max="11" width="7" style="43" customWidth="1"/>
    <col min="12" max="12" width="12.28515625" customWidth="1"/>
    <col min="13" max="13" width="17" customWidth="1"/>
    <col min="14" max="14" width="9.85546875" customWidth="1"/>
  </cols>
  <sheetData>
    <row r="1" spans="1:17" ht="45" customHeight="1" x14ac:dyDescent="0.25">
      <c r="A1" s="400"/>
      <c r="B1" s="498" t="s">
        <v>2</v>
      </c>
      <c r="C1" s="500" t="s">
        <v>5</v>
      </c>
      <c r="D1" s="500" t="s">
        <v>3</v>
      </c>
      <c r="E1" s="500" t="s">
        <v>7</v>
      </c>
      <c r="F1" s="500" t="s">
        <v>6</v>
      </c>
      <c r="G1" s="500" t="s">
        <v>563</v>
      </c>
      <c r="H1" s="502" t="s">
        <v>93</v>
      </c>
      <c r="I1" s="503"/>
      <c r="J1" s="498"/>
      <c r="K1" s="506" t="s">
        <v>92</v>
      </c>
      <c r="L1" s="500" t="s">
        <v>627</v>
      </c>
      <c r="M1" s="500" t="s">
        <v>9</v>
      </c>
      <c r="N1" s="504" t="s">
        <v>245</v>
      </c>
      <c r="O1" s="504" t="s">
        <v>246</v>
      </c>
      <c r="P1" s="504" t="s">
        <v>247</v>
      </c>
      <c r="Q1" s="504" t="s">
        <v>248</v>
      </c>
    </row>
    <row r="2" spans="1:17" ht="27.75" customHeight="1" x14ac:dyDescent="0.25">
      <c r="A2" s="7"/>
      <c r="B2" s="499"/>
      <c r="C2" s="501"/>
      <c r="D2" s="501"/>
      <c r="E2" s="501"/>
      <c r="F2" s="501"/>
      <c r="G2" s="501"/>
      <c r="H2" s="196"/>
      <c r="I2" s="197" t="s">
        <v>559</v>
      </c>
      <c r="J2" s="197" t="s">
        <v>560</v>
      </c>
      <c r="K2" s="507"/>
      <c r="L2" s="501"/>
      <c r="M2" s="501"/>
      <c r="N2" s="505"/>
      <c r="O2" s="505"/>
      <c r="P2" s="505"/>
      <c r="Q2" s="505"/>
    </row>
    <row r="3" spans="1:17" ht="9.9499999999999993" customHeight="1" x14ac:dyDescent="0.25">
      <c r="A3" s="7"/>
      <c r="B3" s="63" t="s">
        <v>0</v>
      </c>
      <c r="C3" s="47" t="s">
        <v>10</v>
      </c>
      <c r="D3" s="48" t="s">
        <v>28</v>
      </c>
      <c r="E3" s="75" t="s">
        <v>8</v>
      </c>
      <c r="F3" s="75" t="s">
        <v>20</v>
      </c>
      <c r="G3" s="8" t="s">
        <v>95</v>
      </c>
      <c r="H3" s="8" t="s">
        <v>94</v>
      </c>
      <c r="I3" s="193">
        <v>1</v>
      </c>
      <c r="J3" s="193">
        <v>1</v>
      </c>
      <c r="K3" s="193">
        <v>3</v>
      </c>
      <c r="L3" s="68">
        <f>(I3+J3)*K3</f>
        <v>6</v>
      </c>
      <c r="M3" s="76" t="s">
        <v>347</v>
      </c>
      <c r="N3" s="39"/>
      <c r="O3" s="16">
        <f>K3*N3</f>
        <v>0</v>
      </c>
      <c r="P3" s="16">
        <f t="shared" ref="P3:P23" si="0">O3*0.22</f>
        <v>0</v>
      </c>
      <c r="Q3" s="16">
        <f t="shared" ref="Q3:Q8" si="1">O3+P3</f>
        <v>0</v>
      </c>
    </row>
    <row r="4" spans="1:17" ht="9.9499999999999993" customHeight="1" x14ac:dyDescent="0.25">
      <c r="A4" s="7"/>
      <c r="B4" s="63" t="s">
        <v>100</v>
      </c>
      <c r="C4" s="47" t="s">
        <v>10</v>
      </c>
      <c r="D4" s="48" t="s">
        <v>28</v>
      </c>
      <c r="E4" s="75" t="s">
        <v>8</v>
      </c>
      <c r="F4" s="75" t="s">
        <v>20</v>
      </c>
      <c r="G4" s="8" t="s">
        <v>95</v>
      </c>
      <c r="H4" s="8" t="s">
        <v>94</v>
      </c>
      <c r="I4" s="193">
        <v>1</v>
      </c>
      <c r="J4" s="193">
        <v>1</v>
      </c>
      <c r="K4" s="193">
        <v>1</v>
      </c>
      <c r="L4" s="68">
        <f t="shared" ref="L4:L23" si="2">(I4+J4)*K4</f>
        <v>2</v>
      </c>
      <c r="M4" s="76" t="s">
        <v>255</v>
      </c>
      <c r="N4" s="39"/>
      <c r="O4" s="16">
        <f>K4*N4</f>
        <v>0</v>
      </c>
      <c r="P4" s="16">
        <f t="shared" si="0"/>
        <v>0</v>
      </c>
      <c r="Q4" s="16">
        <f t="shared" si="1"/>
        <v>0</v>
      </c>
    </row>
    <row r="5" spans="1:17" ht="9.9499999999999993" customHeight="1" x14ac:dyDescent="0.25">
      <c r="A5" s="7"/>
      <c r="B5" s="63" t="s">
        <v>101</v>
      </c>
      <c r="C5" s="47" t="s">
        <v>10</v>
      </c>
      <c r="D5" s="48" t="s">
        <v>28</v>
      </c>
      <c r="E5" s="75" t="s">
        <v>8</v>
      </c>
      <c r="F5" s="75" t="s">
        <v>20</v>
      </c>
      <c r="G5" s="8" t="s">
        <v>95</v>
      </c>
      <c r="H5" s="8" t="s">
        <v>94</v>
      </c>
      <c r="I5" s="193">
        <v>1</v>
      </c>
      <c r="J5" s="193">
        <v>1</v>
      </c>
      <c r="K5" s="193">
        <v>3</v>
      </c>
      <c r="L5" s="68">
        <f t="shared" si="2"/>
        <v>6</v>
      </c>
      <c r="M5" s="76" t="s">
        <v>257</v>
      </c>
      <c r="N5" s="39"/>
      <c r="O5" s="16">
        <f>K5*N5</f>
        <v>0</v>
      </c>
      <c r="P5" s="16">
        <f t="shared" si="0"/>
        <v>0</v>
      </c>
      <c r="Q5" s="16">
        <f t="shared" si="1"/>
        <v>0</v>
      </c>
    </row>
    <row r="6" spans="1:17" ht="9.9499999999999993" customHeight="1" x14ac:dyDescent="0.25">
      <c r="A6" s="7"/>
      <c r="B6" s="63" t="s">
        <v>1</v>
      </c>
      <c r="C6" s="47" t="s">
        <v>10</v>
      </c>
      <c r="D6" s="48" t="s">
        <v>28</v>
      </c>
      <c r="E6" s="75" t="s">
        <v>8</v>
      </c>
      <c r="F6" s="75" t="s">
        <v>20</v>
      </c>
      <c r="G6" s="8" t="s">
        <v>95</v>
      </c>
      <c r="H6" s="8" t="s">
        <v>94</v>
      </c>
      <c r="I6" s="193">
        <v>1</v>
      </c>
      <c r="J6" s="193">
        <v>1</v>
      </c>
      <c r="K6" s="193">
        <v>2</v>
      </c>
      <c r="L6" s="68">
        <f t="shared" si="2"/>
        <v>4</v>
      </c>
      <c r="M6" s="76" t="s">
        <v>17</v>
      </c>
      <c r="N6" s="39"/>
      <c r="O6" s="16">
        <f t="shared" ref="O6:O17" si="3">K6*N6</f>
        <v>0</v>
      </c>
      <c r="P6" s="16">
        <f t="shared" si="0"/>
        <v>0</v>
      </c>
      <c r="Q6" s="16">
        <f t="shared" si="1"/>
        <v>0</v>
      </c>
    </row>
    <row r="7" spans="1:17" ht="9.9499999999999993" customHeight="1" x14ac:dyDescent="0.25">
      <c r="A7" s="7"/>
      <c r="B7" s="63" t="s">
        <v>4</v>
      </c>
      <c r="C7" s="77" t="s">
        <v>10</v>
      </c>
      <c r="D7" s="78" t="s">
        <v>28</v>
      </c>
      <c r="E7" s="79" t="s">
        <v>8</v>
      </c>
      <c r="F7" s="79" t="s">
        <v>20</v>
      </c>
      <c r="G7" s="80" t="s">
        <v>95</v>
      </c>
      <c r="H7" s="80" t="s">
        <v>94</v>
      </c>
      <c r="I7" s="193">
        <v>1</v>
      </c>
      <c r="J7" s="193">
        <v>1</v>
      </c>
      <c r="K7" s="194">
        <v>2</v>
      </c>
      <c r="L7" s="68">
        <f t="shared" si="2"/>
        <v>4</v>
      </c>
      <c r="M7" s="80" t="s">
        <v>149</v>
      </c>
      <c r="N7" s="40"/>
      <c r="O7" s="33">
        <f>K7*N7</f>
        <v>0</v>
      </c>
      <c r="P7" s="33">
        <f t="shared" si="0"/>
        <v>0</v>
      </c>
      <c r="Q7" s="33">
        <f t="shared" si="1"/>
        <v>0</v>
      </c>
    </row>
    <row r="8" spans="1:17" ht="9.9499999999999993" customHeight="1" x14ac:dyDescent="0.25">
      <c r="A8" s="7"/>
      <c r="B8" s="63" t="s">
        <v>79</v>
      </c>
      <c r="C8" s="77" t="s">
        <v>10</v>
      </c>
      <c r="D8" s="78" t="s">
        <v>28</v>
      </c>
      <c r="E8" s="79" t="s">
        <v>8</v>
      </c>
      <c r="F8" s="79" t="s">
        <v>20</v>
      </c>
      <c r="G8" s="80" t="s">
        <v>95</v>
      </c>
      <c r="H8" s="8" t="s">
        <v>98</v>
      </c>
      <c r="I8" s="193">
        <v>2</v>
      </c>
      <c r="J8" s="193">
        <v>1</v>
      </c>
      <c r="K8" s="193">
        <v>1</v>
      </c>
      <c r="L8" s="68">
        <f t="shared" si="2"/>
        <v>3</v>
      </c>
      <c r="M8" s="80" t="s">
        <v>149</v>
      </c>
      <c r="N8" s="40"/>
      <c r="O8" s="33">
        <f>K8*N8</f>
        <v>0</v>
      </c>
      <c r="P8" s="33">
        <f t="shared" si="0"/>
        <v>0</v>
      </c>
      <c r="Q8" s="33">
        <f t="shared" si="1"/>
        <v>0</v>
      </c>
    </row>
    <row r="9" spans="1:17" ht="9.9499999999999993" customHeight="1" x14ac:dyDescent="0.25">
      <c r="A9" s="1"/>
      <c r="B9" s="63" t="s">
        <v>102</v>
      </c>
      <c r="C9" s="77" t="s">
        <v>10</v>
      </c>
      <c r="D9" s="78" t="s">
        <v>28</v>
      </c>
      <c r="E9" s="79" t="s">
        <v>8</v>
      </c>
      <c r="F9" s="79" t="s">
        <v>20</v>
      </c>
      <c r="G9" s="80" t="s">
        <v>95</v>
      </c>
      <c r="H9" s="80" t="s">
        <v>94</v>
      </c>
      <c r="I9" s="194">
        <v>1</v>
      </c>
      <c r="J9" s="193">
        <v>1</v>
      </c>
      <c r="K9" s="194">
        <v>24</v>
      </c>
      <c r="L9" s="68">
        <f t="shared" si="2"/>
        <v>48</v>
      </c>
      <c r="M9" s="80" t="s">
        <v>21</v>
      </c>
      <c r="N9" s="40"/>
      <c r="O9" s="33">
        <f t="shared" si="3"/>
        <v>0</v>
      </c>
      <c r="P9" s="33">
        <f t="shared" si="0"/>
        <v>0</v>
      </c>
      <c r="Q9" s="33">
        <f t="shared" ref="Q9:Q17" si="4">O9+P9</f>
        <v>0</v>
      </c>
    </row>
    <row r="10" spans="1:17" ht="9.9499999999999993" customHeight="1" x14ac:dyDescent="0.25">
      <c r="A10" s="1"/>
      <c r="B10" s="63" t="s">
        <v>103</v>
      </c>
      <c r="C10" s="47" t="s">
        <v>10</v>
      </c>
      <c r="D10" s="48" t="s">
        <v>28</v>
      </c>
      <c r="E10" s="75" t="s">
        <v>8</v>
      </c>
      <c r="F10" s="75" t="s">
        <v>20</v>
      </c>
      <c r="G10" s="8" t="s">
        <v>95</v>
      </c>
      <c r="H10" s="8" t="s">
        <v>98</v>
      </c>
      <c r="I10" s="193">
        <v>2</v>
      </c>
      <c r="J10" s="193">
        <v>1</v>
      </c>
      <c r="K10" s="193">
        <v>1</v>
      </c>
      <c r="L10" s="68">
        <f t="shared" si="2"/>
        <v>3</v>
      </c>
      <c r="M10" s="8" t="s">
        <v>21</v>
      </c>
      <c r="N10" s="39"/>
      <c r="O10" s="16">
        <f t="shared" si="3"/>
        <v>0</v>
      </c>
      <c r="P10" s="16">
        <f t="shared" si="0"/>
        <v>0</v>
      </c>
      <c r="Q10" s="16">
        <f>O10+P10</f>
        <v>0</v>
      </c>
    </row>
    <row r="11" spans="1:17" ht="9.9499999999999993" customHeight="1" x14ac:dyDescent="0.25">
      <c r="A11" s="1"/>
      <c r="B11" s="63" t="s">
        <v>104</v>
      </c>
      <c r="C11" s="47" t="s">
        <v>10</v>
      </c>
      <c r="D11" s="48" t="s">
        <v>28</v>
      </c>
      <c r="E11" s="75" t="s">
        <v>8</v>
      </c>
      <c r="F11" s="75" t="s">
        <v>20</v>
      </c>
      <c r="G11" s="8" t="s">
        <v>95</v>
      </c>
      <c r="H11" s="8" t="s">
        <v>99</v>
      </c>
      <c r="I11" s="193">
        <v>3</v>
      </c>
      <c r="J11" s="193">
        <v>1</v>
      </c>
      <c r="K11" s="193">
        <v>1</v>
      </c>
      <c r="L11" s="68">
        <f t="shared" si="2"/>
        <v>4</v>
      </c>
      <c r="M11" s="8" t="s">
        <v>21</v>
      </c>
      <c r="N11" s="39"/>
      <c r="O11" s="16">
        <f t="shared" si="3"/>
        <v>0</v>
      </c>
      <c r="P11" s="16">
        <f t="shared" si="0"/>
        <v>0</v>
      </c>
      <c r="Q11" s="16">
        <f>O11+P11</f>
        <v>0</v>
      </c>
    </row>
    <row r="12" spans="1:17" ht="9.9499999999999993" customHeight="1" x14ac:dyDescent="0.25">
      <c r="A12" s="1"/>
      <c r="B12" s="63" t="s">
        <v>107</v>
      </c>
      <c r="C12" s="47" t="s">
        <v>10</v>
      </c>
      <c r="D12" s="48" t="s">
        <v>28</v>
      </c>
      <c r="E12" s="75" t="s">
        <v>8</v>
      </c>
      <c r="F12" s="75" t="s">
        <v>20</v>
      </c>
      <c r="G12" s="8" t="s">
        <v>95</v>
      </c>
      <c r="H12" s="8" t="s">
        <v>96</v>
      </c>
      <c r="I12" s="193">
        <v>4</v>
      </c>
      <c r="J12" s="193">
        <v>1</v>
      </c>
      <c r="K12" s="193">
        <v>1</v>
      </c>
      <c r="L12" s="68">
        <f t="shared" si="2"/>
        <v>5</v>
      </c>
      <c r="M12" s="8" t="s">
        <v>21</v>
      </c>
      <c r="N12" s="39"/>
      <c r="O12" s="16">
        <f t="shared" si="3"/>
        <v>0</v>
      </c>
      <c r="P12" s="16">
        <f t="shared" si="0"/>
        <v>0</v>
      </c>
      <c r="Q12" s="16">
        <f t="shared" si="4"/>
        <v>0</v>
      </c>
    </row>
    <row r="13" spans="1:17" ht="9.9499999999999993" customHeight="1" x14ac:dyDescent="0.25">
      <c r="A13" s="1"/>
      <c r="B13" s="63" t="s">
        <v>108</v>
      </c>
      <c r="C13" s="47" t="s">
        <v>10</v>
      </c>
      <c r="D13" s="48" t="s">
        <v>28</v>
      </c>
      <c r="E13" s="75" t="s">
        <v>8</v>
      </c>
      <c r="F13" s="75" t="s">
        <v>20</v>
      </c>
      <c r="G13" s="8" t="s">
        <v>95</v>
      </c>
      <c r="H13" s="8" t="s">
        <v>96</v>
      </c>
      <c r="I13" s="193">
        <v>4</v>
      </c>
      <c r="J13" s="193">
        <v>1</v>
      </c>
      <c r="K13" s="193">
        <v>1</v>
      </c>
      <c r="L13" s="68">
        <f t="shared" si="2"/>
        <v>5</v>
      </c>
      <c r="M13" s="8" t="s">
        <v>256</v>
      </c>
      <c r="N13" s="39"/>
      <c r="O13" s="16">
        <f>K13*N13</f>
        <v>0</v>
      </c>
      <c r="P13" s="16">
        <f t="shared" si="0"/>
        <v>0</v>
      </c>
      <c r="Q13" s="16">
        <f>O13+P13</f>
        <v>0</v>
      </c>
    </row>
    <row r="14" spans="1:17" ht="9.9499999999999993" customHeight="1" x14ac:dyDescent="0.25">
      <c r="A14" s="1"/>
      <c r="B14" s="63" t="s">
        <v>109</v>
      </c>
      <c r="C14" s="47" t="s">
        <v>10</v>
      </c>
      <c r="D14" s="48" t="s">
        <v>28</v>
      </c>
      <c r="E14" s="75" t="s">
        <v>8</v>
      </c>
      <c r="F14" s="75" t="s">
        <v>20</v>
      </c>
      <c r="G14" s="8" t="s">
        <v>95</v>
      </c>
      <c r="H14" s="8" t="s">
        <v>94</v>
      </c>
      <c r="I14" s="193">
        <v>1</v>
      </c>
      <c r="J14" s="193">
        <v>1</v>
      </c>
      <c r="K14" s="193">
        <v>22</v>
      </c>
      <c r="L14" s="68">
        <f t="shared" si="2"/>
        <v>44</v>
      </c>
      <c r="M14" s="8" t="s">
        <v>97</v>
      </c>
      <c r="N14" s="39"/>
      <c r="O14" s="16">
        <f t="shared" si="3"/>
        <v>0</v>
      </c>
      <c r="P14" s="16">
        <f t="shared" si="0"/>
        <v>0</v>
      </c>
      <c r="Q14" s="16">
        <f t="shared" si="4"/>
        <v>0</v>
      </c>
    </row>
    <row r="15" spans="1:17" ht="9.9499999999999993" customHeight="1" x14ac:dyDescent="0.25">
      <c r="A15" s="1"/>
      <c r="B15" s="63" t="s">
        <v>110</v>
      </c>
      <c r="C15" s="47" t="s">
        <v>10</v>
      </c>
      <c r="D15" s="48" t="s">
        <v>28</v>
      </c>
      <c r="E15" s="75" t="s">
        <v>8</v>
      </c>
      <c r="F15" s="75" t="s">
        <v>20</v>
      </c>
      <c r="G15" s="8" t="s">
        <v>95</v>
      </c>
      <c r="H15" s="8" t="s">
        <v>98</v>
      </c>
      <c r="I15" s="193">
        <v>2</v>
      </c>
      <c r="J15" s="193">
        <v>1</v>
      </c>
      <c r="K15" s="193">
        <v>1</v>
      </c>
      <c r="L15" s="68">
        <f t="shared" si="2"/>
        <v>3</v>
      </c>
      <c r="M15" s="8" t="s">
        <v>97</v>
      </c>
      <c r="N15" s="39"/>
      <c r="O15" s="16">
        <f t="shared" si="3"/>
        <v>0</v>
      </c>
      <c r="P15" s="16">
        <f t="shared" si="0"/>
        <v>0</v>
      </c>
      <c r="Q15" s="16">
        <f t="shared" si="4"/>
        <v>0</v>
      </c>
    </row>
    <row r="16" spans="1:17" ht="9.9499999999999993" customHeight="1" x14ac:dyDescent="0.25">
      <c r="A16" s="1"/>
      <c r="B16" s="63" t="s">
        <v>111</v>
      </c>
      <c r="C16" s="47" t="s">
        <v>10</v>
      </c>
      <c r="D16" s="48" t="s">
        <v>28</v>
      </c>
      <c r="E16" s="75" t="s">
        <v>8</v>
      </c>
      <c r="F16" s="75" t="s">
        <v>20</v>
      </c>
      <c r="G16" s="8" t="s">
        <v>95</v>
      </c>
      <c r="H16" s="8" t="s">
        <v>94</v>
      </c>
      <c r="I16" s="193">
        <v>1</v>
      </c>
      <c r="J16" s="193">
        <v>1</v>
      </c>
      <c r="K16" s="193">
        <v>1</v>
      </c>
      <c r="L16" s="68">
        <f t="shared" si="2"/>
        <v>2</v>
      </c>
      <c r="M16" s="8" t="s">
        <v>250</v>
      </c>
      <c r="N16" s="39"/>
      <c r="O16" s="16">
        <f>K16*N16</f>
        <v>0</v>
      </c>
      <c r="P16" s="16">
        <f t="shared" si="0"/>
        <v>0</v>
      </c>
      <c r="Q16" s="16">
        <f>O16+P16</f>
        <v>0</v>
      </c>
    </row>
    <row r="17" spans="1:17" ht="9.9499999999999993" customHeight="1" x14ac:dyDescent="0.25">
      <c r="A17" s="1"/>
      <c r="B17" s="63" t="s">
        <v>112</v>
      </c>
      <c r="C17" s="47" t="s">
        <v>10</v>
      </c>
      <c r="D17" s="48" t="s">
        <v>28</v>
      </c>
      <c r="E17" s="75" t="s">
        <v>8</v>
      </c>
      <c r="F17" s="75" t="s">
        <v>20</v>
      </c>
      <c r="G17" s="8" t="s">
        <v>95</v>
      </c>
      <c r="H17" s="8" t="s">
        <v>94</v>
      </c>
      <c r="I17" s="193">
        <v>1</v>
      </c>
      <c r="J17" s="193">
        <v>1</v>
      </c>
      <c r="K17" s="193">
        <v>1</v>
      </c>
      <c r="L17" s="68">
        <f t="shared" si="2"/>
        <v>2</v>
      </c>
      <c r="M17" s="76" t="s">
        <v>29</v>
      </c>
      <c r="N17" s="39"/>
      <c r="O17" s="16">
        <f t="shared" si="3"/>
        <v>0</v>
      </c>
      <c r="P17" s="16">
        <f t="shared" si="0"/>
        <v>0</v>
      </c>
      <c r="Q17" s="16">
        <f t="shared" si="4"/>
        <v>0</v>
      </c>
    </row>
    <row r="18" spans="1:17" ht="9.9499999999999993" customHeight="1" x14ac:dyDescent="0.25">
      <c r="A18" s="1"/>
      <c r="B18" s="63" t="s">
        <v>113</v>
      </c>
      <c r="C18" s="47" t="s">
        <v>10</v>
      </c>
      <c r="D18" s="48" t="s">
        <v>28</v>
      </c>
      <c r="E18" s="75" t="s">
        <v>8</v>
      </c>
      <c r="F18" s="75" t="s">
        <v>20</v>
      </c>
      <c r="G18" s="8" t="s">
        <v>95</v>
      </c>
      <c r="H18" s="8" t="s">
        <v>98</v>
      </c>
      <c r="I18" s="193">
        <v>2</v>
      </c>
      <c r="J18" s="193">
        <v>1</v>
      </c>
      <c r="K18" s="193">
        <v>1</v>
      </c>
      <c r="L18" s="68">
        <f t="shared" si="2"/>
        <v>3</v>
      </c>
      <c r="M18" s="76" t="s">
        <v>29</v>
      </c>
      <c r="N18" s="39"/>
      <c r="O18" s="16">
        <f t="shared" ref="O18:O23" si="5">K18*N18</f>
        <v>0</v>
      </c>
      <c r="P18" s="16">
        <f t="shared" si="0"/>
        <v>0</v>
      </c>
      <c r="Q18" s="16">
        <f t="shared" ref="Q18:Q23" si="6">O18+P18</f>
        <v>0</v>
      </c>
    </row>
    <row r="19" spans="1:17" ht="9.9499999999999993" customHeight="1" x14ac:dyDescent="0.25">
      <c r="A19" s="1"/>
      <c r="B19" s="63" t="s">
        <v>114</v>
      </c>
      <c r="C19" s="47" t="s">
        <v>10</v>
      </c>
      <c r="D19" s="48" t="s">
        <v>28</v>
      </c>
      <c r="E19" s="75" t="s">
        <v>8</v>
      </c>
      <c r="F19" s="75" t="s">
        <v>20</v>
      </c>
      <c r="G19" s="8" t="s">
        <v>95</v>
      </c>
      <c r="H19" s="8" t="s">
        <v>94</v>
      </c>
      <c r="I19" s="193">
        <v>1</v>
      </c>
      <c r="J19" s="193">
        <v>1</v>
      </c>
      <c r="K19" s="193">
        <v>2</v>
      </c>
      <c r="L19" s="68">
        <f t="shared" si="2"/>
        <v>4</v>
      </c>
      <c r="M19" s="76" t="s">
        <v>148</v>
      </c>
      <c r="N19" s="39"/>
      <c r="O19" s="16">
        <f t="shared" si="5"/>
        <v>0</v>
      </c>
      <c r="P19" s="16">
        <f t="shared" si="0"/>
        <v>0</v>
      </c>
      <c r="Q19" s="16">
        <f t="shared" si="6"/>
        <v>0</v>
      </c>
    </row>
    <row r="20" spans="1:17" ht="9.9499999999999993" customHeight="1" x14ac:dyDescent="0.25">
      <c r="A20" s="1"/>
      <c r="B20" s="63" t="s">
        <v>115</v>
      </c>
      <c r="C20" s="47" t="s">
        <v>10</v>
      </c>
      <c r="D20" s="48" t="s">
        <v>28</v>
      </c>
      <c r="E20" s="75" t="s">
        <v>8</v>
      </c>
      <c r="F20" s="75" t="s">
        <v>20</v>
      </c>
      <c r="G20" s="8" t="s">
        <v>243</v>
      </c>
      <c r="H20" s="8" t="s">
        <v>350</v>
      </c>
      <c r="I20" s="193">
        <v>2</v>
      </c>
      <c r="J20" s="193">
        <v>0</v>
      </c>
      <c r="K20" s="193">
        <v>1</v>
      </c>
      <c r="L20" s="68">
        <f>(I20+J20)*K20</f>
        <v>2</v>
      </c>
      <c r="M20" s="8" t="s">
        <v>22</v>
      </c>
      <c r="N20" s="39"/>
      <c r="O20" s="16">
        <f t="shared" si="5"/>
        <v>0</v>
      </c>
      <c r="P20" s="16">
        <f t="shared" si="0"/>
        <v>0</v>
      </c>
      <c r="Q20" s="16">
        <f t="shared" si="6"/>
        <v>0</v>
      </c>
    </row>
    <row r="21" spans="1:17" ht="9.9499999999999993" customHeight="1" x14ac:dyDescent="0.25">
      <c r="A21" s="1"/>
      <c r="B21" s="63" t="s">
        <v>116</v>
      </c>
      <c r="C21" s="47" t="s">
        <v>10</v>
      </c>
      <c r="D21" s="48" t="s">
        <v>28</v>
      </c>
      <c r="E21" s="75" t="s">
        <v>8</v>
      </c>
      <c r="F21" s="75" t="s">
        <v>20</v>
      </c>
      <c r="G21" s="8" t="s">
        <v>243</v>
      </c>
      <c r="H21" s="8" t="s">
        <v>351</v>
      </c>
      <c r="I21" s="193">
        <v>4</v>
      </c>
      <c r="J21" s="193">
        <v>0</v>
      </c>
      <c r="K21" s="193">
        <v>1</v>
      </c>
      <c r="L21" s="68">
        <f t="shared" si="2"/>
        <v>4</v>
      </c>
      <c r="M21" s="8" t="s">
        <v>22</v>
      </c>
      <c r="N21" s="39"/>
      <c r="O21" s="16">
        <f t="shared" si="5"/>
        <v>0</v>
      </c>
      <c r="P21" s="16">
        <f t="shared" si="0"/>
        <v>0</v>
      </c>
      <c r="Q21" s="16">
        <f t="shared" si="6"/>
        <v>0</v>
      </c>
    </row>
    <row r="22" spans="1:17" ht="9.9499999999999993" customHeight="1" x14ac:dyDescent="0.25">
      <c r="A22" s="1"/>
      <c r="B22" s="63" t="s">
        <v>117</v>
      </c>
      <c r="C22" s="47" t="s">
        <v>10</v>
      </c>
      <c r="D22" s="48" t="s">
        <v>28</v>
      </c>
      <c r="E22" s="75" t="s">
        <v>8</v>
      </c>
      <c r="F22" s="75" t="s">
        <v>20</v>
      </c>
      <c r="G22" s="8" t="s">
        <v>243</v>
      </c>
      <c r="H22" s="8" t="s">
        <v>350</v>
      </c>
      <c r="I22" s="193">
        <v>202</v>
      </c>
      <c r="J22" s="193">
        <v>0</v>
      </c>
      <c r="K22" s="193">
        <v>1</v>
      </c>
      <c r="L22" s="68">
        <f t="shared" si="2"/>
        <v>202</v>
      </c>
      <c r="M22" s="76" t="s">
        <v>91</v>
      </c>
      <c r="N22" s="39"/>
      <c r="O22" s="16">
        <f t="shared" si="5"/>
        <v>0</v>
      </c>
      <c r="P22" s="16">
        <f t="shared" si="0"/>
        <v>0</v>
      </c>
      <c r="Q22" s="16">
        <f t="shared" si="6"/>
        <v>0</v>
      </c>
    </row>
    <row r="23" spans="1:17" ht="9.9499999999999993" customHeight="1" x14ac:dyDescent="0.25">
      <c r="A23" s="1"/>
      <c r="B23" s="63" t="s">
        <v>118</v>
      </c>
      <c r="C23" s="47" t="s">
        <v>10</v>
      </c>
      <c r="D23" s="48" t="s">
        <v>28</v>
      </c>
      <c r="E23" s="75" t="s">
        <v>8</v>
      </c>
      <c r="F23" s="75" t="s">
        <v>20</v>
      </c>
      <c r="G23" s="8" t="s">
        <v>243</v>
      </c>
      <c r="H23" s="8" t="s">
        <v>349</v>
      </c>
      <c r="I23" s="193">
        <v>95</v>
      </c>
      <c r="J23" s="193">
        <v>0</v>
      </c>
      <c r="K23" s="193">
        <v>1</v>
      </c>
      <c r="L23" s="68">
        <f t="shared" si="2"/>
        <v>95</v>
      </c>
      <c r="M23" s="76" t="s">
        <v>91</v>
      </c>
      <c r="N23" s="39"/>
      <c r="O23" s="16">
        <f t="shared" si="5"/>
        <v>0</v>
      </c>
      <c r="P23" s="16">
        <f t="shared" si="0"/>
        <v>0</v>
      </c>
      <c r="Q23" s="16">
        <f t="shared" si="6"/>
        <v>0</v>
      </c>
    </row>
    <row r="24" spans="1:17" ht="9.9499999999999993" customHeight="1" x14ac:dyDescent="0.25">
      <c r="A24" s="1"/>
      <c r="B24" s="61"/>
      <c r="C24" s="10"/>
      <c r="D24" s="11"/>
      <c r="E24" s="12"/>
      <c r="F24" s="12"/>
      <c r="G24" s="13"/>
      <c r="H24" s="13"/>
      <c r="I24" s="41"/>
      <c r="J24" s="41"/>
      <c r="K24" s="41"/>
      <c r="L24" s="44"/>
      <c r="M24" s="30"/>
      <c r="N24" s="41"/>
      <c r="O24" s="21"/>
      <c r="P24" s="21"/>
      <c r="Q24" s="401"/>
    </row>
    <row r="25" spans="1:17" ht="5.0999999999999996" customHeight="1" x14ac:dyDescent="0.25">
      <c r="A25" s="402"/>
      <c r="B25" s="62"/>
      <c r="C25" s="23"/>
      <c r="D25" s="24"/>
      <c r="E25" s="25"/>
      <c r="F25" s="25"/>
      <c r="G25" s="26"/>
      <c r="H25" s="26"/>
      <c r="I25" s="42"/>
      <c r="J25" s="42"/>
      <c r="K25" s="42"/>
      <c r="L25" s="45"/>
      <c r="M25" s="31"/>
      <c r="N25" s="42"/>
      <c r="O25" s="28"/>
      <c r="P25" s="28"/>
      <c r="Q25" s="403"/>
    </row>
    <row r="26" spans="1:17" ht="9.9499999999999993" customHeight="1" x14ac:dyDescent="0.25">
      <c r="A26" s="1"/>
      <c r="B26" s="404"/>
      <c r="C26" s="19"/>
      <c r="D26" s="19"/>
      <c r="E26" s="19"/>
      <c r="F26" s="19"/>
      <c r="G26" s="19"/>
      <c r="H26" s="19"/>
      <c r="I26" s="405"/>
      <c r="J26" s="405"/>
      <c r="K26" s="405"/>
      <c r="L26" s="404"/>
      <c r="M26" s="19"/>
      <c r="N26" s="405"/>
      <c r="O26" s="19"/>
      <c r="P26" s="19"/>
      <c r="Q26" s="266"/>
    </row>
    <row r="27" spans="1:17" ht="9.9499999999999993" customHeight="1" x14ac:dyDescent="0.25">
      <c r="A27" s="1"/>
      <c r="B27" s="63" t="s">
        <v>0</v>
      </c>
      <c r="C27" s="47" t="s">
        <v>10</v>
      </c>
      <c r="D27" s="48" t="s">
        <v>80</v>
      </c>
      <c r="E27" s="75" t="s">
        <v>8</v>
      </c>
      <c r="F27" s="75" t="s">
        <v>81</v>
      </c>
      <c r="G27" s="8" t="s">
        <v>95</v>
      </c>
      <c r="H27" s="8" t="s">
        <v>94</v>
      </c>
      <c r="I27" s="193">
        <v>1</v>
      </c>
      <c r="J27" s="193">
        <v>1</v>
      </c>
      <c r="K27" s="193">
        <v>1</v>
      </c>
      <c r="L27" s="68">
        <f>(I27+J27)*K27</f>
        <v>2</v>
      </c>
      <c r="M27" s="8" t="s">
        <v>149</v>
      </c>
      <c r="N27" s="39"/>
      <c r="O27" s="16">
        <f>K27*N27</f>
        <v>0</v>
      </c>
      <c r="P27" s="16">
        <f t="shared" ref="P27:P34" si="7">O27*0.22</f>
        <v>0</v>
      </c>
      <c r="Q27" s="16">
        <f t="shared" ref="Q27:Q37" si="8">O27+P27</f>
        <v>0</v>
      </c>
    </row>
    <row r="28" spans="1:17" ht="9.9499999999999993" customHeight="1" x14ac:dyDescent="0.25">
      <c r="A28" s="1"/>
      <c r="B28" s="63" t="s">
        <v>100</v>
      </c>
      <c r="C28" s="47" t="s">
        <v>10</v>
      </c>
      <c r="D28" s="48" t="s">
        <v>80</v>
      </c>
      <c r="E28" s="75" t="s">
        <v>8</v>
      </c>
      <c r="F28" s="75" t="s">
        <v>81</v>
      </c>
      <c r="G28" s="8" t="s">
        <v>95</v>
      </c>
      <c r="H28" s="8" t="s">
        <v>94</v>
      </c>
      <c r="I28" s="193">
        <v>1</v>
      </c>
      <c r="J28" s="193">
        <v>1</v>
      </c>
      <c r="K28" s="193">
        <v>2</v>
      </c>
      <c r="L28" s="68">
        <f t="shared" ref="L28:L37" si="9">(I28+J28)*K28</f>
        <v>4</v>
      </c>
      <c r="M28" s="76" t="s">
        <v>21</v>
      </c>
      <c r="N28" s="39"/>
      <c r="O28" s="16">
        <f t="shared" ref="O28:O34" si="10">K28*N28</f>
        <v>0</v>
      </c>
      <c r="P28" s="16">
        <f t="shared" si="7"/>
        <v>0</v>
      </c>
      <c r="Q28" s="16">
        <f t="shared" si="8"/>
        <v>0</v>
      </c>
    </row>
    <row r="29" spans="1:17" ht="9.9499999999999993" customHeight="1" x14ac:dyDescent="0.25">
      <c r="A29" s="1"/>
      <c r="B29" s="63" t="s">
        <v>101</v>
      </c>
      <c r="C29" s="47" t="s">
        <v>10</v>
      </c>
      <c r="D29" s="48" t="s">
        <v>80</v>
      </c>
      <c r="E29" s="75" t="s">
        <v>8</v>
      </c>
      <c r="F29" s="75" t="s">
        <v>81</v>
      </c>
      <c r="G29" s="8" t="s">
        <v>95</v>
      </c>
      <c r="H29" s="8" t="s">
        <v>96</v>
      </c>
      <c r="I29" s="193">
        <v>4</v>
      </c>
      <c r="J29" s="193">
        <v>1</v>
      </c>
      <c r="K29" s="193">
        <v>2</v>
      </c>
      <c r="L29" s="68">
        <f t="shared" si="9"/>
        <v>10</v>
      </c>
      <c r="M29" s="8" t="s">
        <v>21</v>
      </c>
      <c r="N29" s="39"/>
      <c r="O29" s="16">
        <f t="shared" si="10"/>
        <v>0</v>
      </c>
      <c r="P29" s="16">
        <f t="shared" si="7"/>
        <v>0</v>
      </c>
      <c r="Q29" s="16">
        <f t="shared" si="8"/>
        <v>0</v>
      </c>
    </row>
    <row r="30" spans="1:17" ht="9.9499999999999993" customHeight="1" x14ac:dyDescent="0.25">
      <c r="A30" s="1"/>
      <c r="B30" s="63" t="s">
        <v>1</v>
      </c>
      <c r="C30" s="47" t="s">
        <v>10</v>
      </c>
      <c r="D30" s="48" t="s">
        <v>80</v>
      </c>
      <c r="E30" s="75" t="s">
        <v>8</v>
      </c>
      <c r="F30" s="75" t="s">
        <v>81</v>
      </c>
      <c r="G30" s="8" t="s">
        <v>95</v>
      </c>
      <c r="H30" s="8" t="s">
        <v>94</v>
      </c>
      <c r="I30" s="193">
        <v>1</v>
      </c>
      <c r="J30" s="193">
        <v>1</v>
      </c>
      <c r="K30" s="193">
        <v>1</v>
      </c>
      <c r="L30" s="68">
        <f t="shared" si="9"/>
        <v>2</v>
      </c>
      <c r="M30" s="8" t="s">
        <v>150</v>
      </c>
      <c r="N30" s="39"/>
      <c r="O30" s="16">
        <f t="shared" si="10"/>
        <v>0</v>
      </c>
      <c r="P30" s="16">
        <f t="shared" si="7"/>
        <v>0</v>
      </c>
      <c r="Q30" s="16">
        <f t="shared" si="8"/>
        <v>0</v>
      </c>
    </row>
    <row r="31" spans="1:17" ht="9.9499999999999993" customHeight="1" x14ac:dyDescent="0.25">
      <c r="A31" s="1"/>
      <c r="B31" s="63" t="s">
        <v>4</v>
      </c>
      <c r="C31" s="47" t="s">
        <v>10</v>
      </c>
      <c r="D31" s="48" t="s">
        <v>80</v>
      </c>
      <c r="E31" s="75" t="s">
        <v>8</v>
      </c>
      <c r="F31" s="75" t="s">
        <v>81</v>
      </c>
      <c r="G31" s="8" t="s">
        <v>95</v>
      </c>
      <c r="H31" s="8" t="s">
        <v>94</v>
      </c>
      <c r="I31" s="193">
        <v>1</v>
      </c>
      <c r="J31" s="193">
        <v>1</v>
      </c>
      <c r="K31" s="193">
        <v>1</v>
      </c>
      <c r="L31" s="68">
        <f t="shared" si="9"/>
        <v>2</v>
      </c>
      <c r="M31" s="8" t="s">
        <v>97</v>
      </c>
      <c r="N31" s="39"/>
      <c r="O31" s="16">
        <f t="shared" si="10"/>
        <v>0</v>
      </c>
      <c r="P31" s="16">
        <f t="shared" si="7"/>
        <v>0</v>
      </c>
      <c r="Q31" s="16">
        <f t="shared" si="8"/>
        <v>0</v>
      </c>
    </row>
    <row r="32" spans="1:17" ht="9.9499999999999993" customHeight="1" x14ac:dyDescent="0.25">
      <c r="A32" s="1"/>
      <c r="B32" s="63" t="s">
        <v>79</v>
      </c>
      <c r="C32" s="47" t="s">
        <v>10</v>
      </c>
      <c r="D32" s="48" t="s">
        <v>80</v>
      </c>
      <c r="E32" s="75" t="s">
        <v>8</v>
      </c>
      <c r="F32" s="75" t="s">
        <v>81</v>
      </c>
      <c r="G32" s="8" t="s">
        <v>95</v>
      </c>
      <c r="H32" s="8" t="s">
        <v>96</v>
      </c>
      <c r="I32" s="193">
        <v>4</v>
      </c>
      <c r="J32" s="193">
        <v>1</v>
      </c>
      <c r="K32" s="193">
        <v>1</v>
      </c>
      <c r="L32" s="68">
        <f t="shared" si="9"/>
        <v>5</v>
      </c>
      <c r="M32" s="8" t="s">
        <v>97</v>
      </c>
      <c r="N32" s="39"/>
      <c r="O32" s="16">
        <f t="shared" si="10"/>
        <v>0</v>
      </c>
      <c r="P32" s="16">
        <f t="shared" si="7"/>
        <v>0</v>
      </c>
      <c r="Q32" s="16">
        <f t="shared" si="8"/>
        <v>0</v>
      </c>
    </row>
    <row r="33" spans="1:17" ht="9.9499999999999993" customHeight="1" x14ac:dyDescent="0.25">
      <c r="A33" s="1"/>
      <c r="B33" s="63" t="s">
        <v>102</v>
      </c>
      <c r="C33" s="47" t="s">
        <v>10</v>
      </c>
      <c r="D33" s="48" t="s">
        <v>80</v>
      </c>
      <c r="E33" s="75" t="s">
        <v>8</v>
      </c>
      <c r="F33" s="75" t="s">
        <v>81</v>
      </c>
      <c r="G33" s="8" t="s">
        <v>95</v>
      </c>
      <c r="H33" s="8" t="s">
        <v>94</v>
      </c>
      <c r="I33" s="193">
        <v>1</v>
      </c>
      <c r="J33" s="193">
        <v>1</v>
      </c>
      <c r="K33" s="193">
        <v>1</v>
      </c>
      <c r="L33" s="68">
        <f t="shared" si="9"/>
        <v>2</v>
      </c>
      <c r="M33" s="8" t="s">
        <v>148</v>
      </c>
      <c r="N33" s="39"/>
      <c r="O33" s="16">
        <f t="shared" si="10"/>
        <v>0</v>
      </c>
      <c r="P33" s="16">
        <f t="shared" si="7"/>
        <v>0</v>
      </c>
      <c r="Q33" s="16">
        <f t="shared" si="8"/>
        <v>0</v>
      </c>
    </row>
    <row r="34" spans="1:17" ht="9.9499999999999993" customHeight="1" x14ac:dyDescent="0.25">
      <c r="A34" s="1"/>
      <c r="B34" s="63" t="s">
        <v>103</v>
      </c>
      <c r="C34" s="47" t="s">
        <v>10</v>
      </c>
      <c r="D34" s="48" t="s">
        <v>80</v>
      </c>
      <c r="E34" s="75" t="s">
        <v>8</v>
      </c>
      <c r="F34" s="75" t="s">
        <v>81</v>
      </c>
      <c r="G34" s="8" t="s">
        <v>95</v>
      </c>
      <c r="H34" s="8" t="s">
        <v>99</v>
      </c>
      <c r="I34" s="193">
        <v>3</v>
      </c>
      <c r="J34" s="193">
        <v>1</v>
      </c>
      <c r="K34" s="193">
        <v>1</v>
      </c>
      <c r="L34" s="68">
        <f t="shared" si="9"/>
        <v>4</v>
      </c>
      <c r="M34" s="8" t="s">
        <v>148</v>
      </c>
      <c r="N34" s="39"/>
      <c r="O34" s="16">
        <f t="shared" si="10"/>
        <v>0</v>
      </c>
      <c r="P34" s="16">
        <f t="shared" si="7"/>
        <v>0</v>
      </c>
      <c r="Q34" s="16">
        <f t="shared" si="8"/>
        <v>0</v>
      </c>
    </row>
    <row r="35" spans="1:17" ht="9.9499999999999993" customHeight="1" x14ac:dyDescent="0.25">
      <c r="A35" s="1"/>
      <c r="B35" s="63" t="s">
        <v>104</v>
      </c>
      <c r="C35" s="47" t="s">
        <v>10</v>
      </c>
      <c r="D35" s="48" t="s">
        <v>80</v>
      </c>
      <c r="E35" s="75" t="s">
        <v>8</v>
      </c>
      <c r="F35" s="75" t="s">
        <v>81</v>
      </c>
      <c r="G35" s="8" t="s">
        <v>172</v>
      </c>
      <c r="H35" s="8" t="s">
        <v>143</v>
      </c>
      <c r="I35" s="193">
        <v>16</v>
      </c>
      <c r="J35" s="193">
        <v>1</v>
      </c>
      <c r="K35" s="193">
        <v>1</v>
      </c>
      <c r="L35" s="68">
        <f t="shared" si="9"/>
        <v>17</v>
      </c>
      <c r="M35" s="76" t="s">
        <v>21</v>
      </c>
      <c r="N35" s="39"/>
      <c r="O35" s="16">
        <f>K35*N35</f>
        <v>0</v>
      </c>
      <c r="P35" s="16">
        <f>O35*0.22</f>
        <v>0</v>
      </c>
      <c r="Q35" s="16">
        <f t="shared" si="8"/>
        <v>0</v>
      </c>
    </row>
    <row r="36" spans="1:17" ht="9.9499999999999993" customHeight="1" x14ac:dyDescent="0.25">
      <c r="A36" s="1"/>
      <c r="B36" s="63" t="s">
        <v>107</v>
      </c>
      <c r="C36" s="47" t="s">
        <v>10</v>
      </c>
      <c r="D36" s="48" t="s">
        <v>80</v>
      </c>
      <c r="E36" s="75" t="s">
        <v>8</v>
      </c>
      <c r="F36" s="75" t="s">
        <v>81</v>
      </c>
      <c r="G36" s="8" t="s">
        <v>172</v>
      </c>
      <c r="H36" s="8" t="s">
        <v>143</v>
      </c>
      <c r="I36" s="193">
        <v>15</v>
      </c>
      <c r="J36" s="193">
        <v>1</v>
      </c>
      <c r="K36" s="193">
        <v>1</v>
      </c>
      <c r="L36" s="68">
        <f t="shared" si="9"/>
        <v>16</v>
      </c>
      <c r="M36" s="76" t="s">
        <v>21</v>
      </c>
      <c r="N36" s="39"/>
      <c r="O36" s="16">
        <f>K36*N36</f>
        <v>0</v>
      </c>
      <c r="P36" s="16">
        <f>O36*0.22</f>
        <v>0</v>
      </c>
      <c r="Q36" s="16">
        <f t="shared" si="8"/>
        <v>0</v>
      </c>
    </row>
    <row r="37" spans="1:17" ht="9.9499999999999993" customHeight="1" x14ac:dyDescent="0.25">
      <c r="A37" s="1"/>
      <c r="B37" s="63" t="s">
        <v>108</v>
      </c>
      <c r="C37" s="47" t="s">
        <v>10</v>
      </c>
      <c r="D37" s="48" t="s">
        <v>80</v>
      </c>
      <c r="E37" s="75" t="s">
        <v>8</v>
      </c>
      <c r="F37" s="75" t="s">
        <v>81</v>
      </c>
      <c r="G37" s="8" t="s">
        <v>172</v>
      </c>
      <c r="H37" s="8" t="s">
        <v>143</v>
      </c>
      <c r="I37" s="193">
        <v>12</v>
      </c>
      <c r="J37" s="193">
        <v>1</v>
      </c>
      <c r="K37" s="193">
        <v>1</v>
      </c>
      <c r="L37" s="68">
        <f t="shared" si="9"/>
        <v>13</v>
      </c>
      <c r="M37" s="76" t="s">
        <v>21</v>
      </c>
      <c r="N37" s="39"/>
      <c r="O37" s="16">
        <f>K37*N37</f>
        <v>0</v>
      </c>
      <c r="P37" s="16">
        <f>O37*0.22</f>
        <v>0</v>
      </c>
      <c r="Q37" s="16">
        <f t="shared" si="8"/>
        <v>0</v>
      </c>
    </row>
    <row r="38" spans="1:17" ht="9.9499999999999993" customHeight="1" x14ac:dyDescent="0.25">
      <c r="A38" s="1"/>
      <c r="B38" s="404"/>
      <c r="C38" s="19"/>
      <c r="D38" s="19"/>
      <c r="E38" s="19"/>
      <c r="F38" s="19"/>
      <c r="G38" s="19"/>
      <c r="H38" s="19"/>
      <c r="I38" s="405"/>
      <c r="J38" s="405"/>
      <c r="K38" s="405"/>
      <c r="L38" s="404"/>
      <c r="M38" s="19"/>
      <c r="N38" s="405"/>
      <c r="O38" s="19"/>
      <c r="P38" s="19"/>
      <c r="Q38" s="266"/>
    </row>
    <row r="39" spans="1:17" ht="5.0999999999999996" customHeight="1" x14ac:dyDescent="0.25">
      <c r="A39" s="402"/>
      <c r="B39" s="62"/>
      <c r="C39" s="23"/>
      <c r="D39" s="24"/>
      <c r="E39" s="25"/>
      <c r="F39" s="25"/>
      <c r="G39" s="26"/>
      <c r="H39" s="26"/>
      <c r="I39" s="42"/>
      <c r="J39" s="42"/>
      <c r="K39" s="42"/>
      <c r="L39" s="45"/>
      <c r="M39" s="31"/>
      <c r="N39" s="42"/>
      <c r="O39" s="28"/>
      <c r="P39" s="28"/>
      <c r="Q39" s="403"/>
    </row>
    <row r="40" spans="1:17" ht="9.9499999999999993" customHeight="1" x14ac:dyDescent="0.25">
      <c r="A40" s="1"/>
      <c r="B40" s="404"/>
      <c r="C40" s="19"/>
      <c r="D40" s="19"/>
      <c r="E40" s="19"/>
      <c r="F40" s="19"/>
      <c r="G40" s="19"/>
      <c r="H40" s="19"/>
      <c r="I40" s="405"/>
      <c r="J40" s="405"/>
      <c r="K40" s="405"/>
      <c r="L40" s="404"/>
      <c r="M40" s="19"/>
      <c r="N40" s="405"/>
      <c r="O40" s="19"/>
      <c r="P40" s="19"/>
      <c r="Q40" s="266"/>
    </row>
    <row r="41" spans="1:17" ht="9.9499999999999993" customHeight="1" x14ac:dyDescent="0.25">
      <c r="A41" s="1"/>
      <c r="B41" s="63" t="s">
        <v>0</v>
      </c>
      <c r="C41" s="47" t="s">
        <v>10</v>
      </c>
      <c r="D41" s="48" t="s">
        <v>178</v>
      </c>
      <c r="E41" s="75" t="s">
        <v>8</v>
      </c>
      <c r="F41" s="75" t="s">
        <v>179</v>
      </c>
      <c r="G41" s="8" t="s">
        <v>95</v>
      </c>
      <c r="H41" s="8" t="s">
        <v>94</v>
      </c>
      <c r="I41" s="193">
        <v>1</v>
      </c>
      <c r="J41" s="193">
        <v>1</v>
      </c>
      <c r="K41" s="193">
        <v>10</v>
      </c>
      <c r="L41" s="68">
        <f>(I41+J41)*K41</f>
        <v>20</v>
      </c>
      <c r="M41" s="8" t="s">
        <v>97</v>
      </c>
      <c r="N41" s="39"/>
      <c r="O41" s="16">
        <f>K41*N41</f>
        <v>0</v>
      </c>
      <c r="P41" s="16">
        <f>O41*0.22</f>
        <v>0</v>
      </c>
      <c r="Q41" s="16">
        <f>O41+P41</f>
        <v>0</v>
      </c>
    </row>
    <row r="42" spans="1:17" ht="9.9499999999999993" customHeight="1" x14ac:dyDescent="0.25">
      <c r="A42" s="1"/>
      <c r="B42" s="63" t="s">
        <v>100</v>
      </c>
      <c r="C42" s="47" t="s">
        <v>10</v>
      </c>
      <c r="D42" s="48" t="s">
        <v>178</v>
      </c>
      <c r="E42" s="75" t="s">
        <v>8</v>
      </c>
      <c r="F42" s="75" t="s">
        <v>179</v>
      </c>
      <c r="G42" s="8" t="s">
        <v>95</v>
      </c>
      <c r="H42" s="8" t="s">
        <v>98</v>
      </c>
      <c r="I42" s="193">
        <v>2</v>
      </c>
      <c r="J42" s="193">
        <v>1</v>
      </c>
      <c r="K42" s="193">
        <v>11</v>
      </c>
      <c r="L42" s="68">
        <f>(I42+J42)*K42</f>
        <v>33</v>
      </c>
      <c r="M42" s="8" t="s">
        <v>97</v>
      </c>
      <c r="N42" s="39"/>
      <c r="O42" s="16">
        <f>K42*N42</f>
        <v>0</v>
      </c>
      <c r="P42" s="16">
        <f>O42*0.22</f>
        <v>0</v>
      </c>
      <c r="Q42" s="16">
        <f>O42+P42</f>
        <v>0</v>
      </c>
    </row>
    <row r="43" spans="1:17" ht="9.9499999999999993" customHeight="1" x14ac:dyDescent="0.25">
      <c r="A43" s="1"/>
      <c r="B43" s="63" t="s">
        <v>101</v>
      </c>
      <c r="C43" s="47" t="s">
        <v>10</v>
      </c>
      <c r="D43" s="48" t="s">
        <v>178</v>
      </c>
      <c r="E43" s="75" t="s">
        <v>8</v>
      </c>
      <c r="F43" s="75" t="s">
        <v>179</v>
      </c>
      <c r="G43" s="8" t="s">
        <v>95</v>
      </c>
      <c r="H43" s="8" t="s">
        <v>98</v>
      </c>
      <c r="I43" s="193">
        <v>2</v>
      </c>
      <c r="J43" s="193">
        <v>1</v>
      </c>
      <c r="K43" s="193">
        <v>2</v>
      </c>
      <c r="L43" s="68">
        <f>(I43+J43)*K43</f>
        <v>6</v>
      </c>
      <c r="M43" s="8" t="s">
        <v>148</v>
      </c>
      <c r="N43" s="39"/>
      <c r="O43" s="16">
        <f>K43*N43</f>
        <v>0</v>
      </c>
      <c r="P43" s="16">
        <f>O43*0.22</f>
        <v>0</v>
      </c>
      <c r="Q43" s="16">
        <f>O43+P43</f>
        <v>0</v>
      </c>
    </row>
    <row r="44" spans="1:17" ht="9.9499999999999993" customHeight="1" x14ac:dyDescent="0.25">
      <c r="A44" s="1"/>
      <c r="B44" s="63" t="s">
        <v>1</v>
      </c>
      <c r="C44" s="47" t="s">
        <v>10</v>
      </c>
      <c r="D44" s="48" t="s">
        <v>178</v>
      </c>
      <c r="E44" s="75" t="s">
        <v>8</v>
      </c>
      <c r="F44" s="75" t="s">
        <v>179</v>
      </c>
      <c r="G44" s="8" t="s">
        <v>243</v>
      </c>
      <c r="H44" s="8" t="s">
        <v>244</v>
      </c>
      <c r="I44" s="193">
        <v>131</v>
      </c>
      <c r="J44" s="193">
        <v>0</v>
      </c>
      <c r="K44" s="193">
        <v>1</v>
      </c>
      <c r="L44" s="68">
        <f>(I44+J44)*K44</f>
        <v>131</v>
      </c>
      <c r="M44" s="8" t="s">
        <v>184</v>
      </c>
      <c r="N44" s="39"/>
      <c r="O44" s="16">
        <f>K44*N44</f>
        <v>0</v>
      </c>
      <c r="P44" s="16">
        <f>O44*0.22</f>
        <v>0</v>
      </c>
      <c r="Q44" s="16">
        <f>O44+P44</f>
        <v>0</v>
      </c>
    </row>
    <row r="45" spans="1:17" ht="9.9499999999999993" customHeight="1" x14ac:dyDescent="0.25">
      <c r="A45" s="1"/>
      <c r="B45" s="404"/>
      <c r="C45" s="19"/>
      <c r="D45" s="19"/>
      <c r="E45" s="19"/>
      <c r="F45" s="19"/>
      <c r="G45" s="19"/>
      <c r="H45" s="19"/>
      <c r="I45" s="405"/>
      <c r="J45" s="405"/>
      <c r="K45" s="405"/>
      <c r="L45" s="404"/>
      <c r="M45" s="19"/>
      <c r="N45" s="405"/>
      <c r="O45" s="19"/>
      <c r="P45" s="19"/>
      <c r="Q45" s="266"/>
    </row>
    <row r="46" spans="1:17" ht="5.0999999999999996" customHeight="1" x14ac:dyDescent="0.25">
      <c r="A46" s="402"/>
      <c r="B46" s="62"/>
      <c r="C46" s="23"/>
      <c r="D46" s="24"/>
      <c r="E46" s="25"/>
      <c r="F46" s="25"/>
      <c r="G46" s="26"/>
      <c r="H46" s="26"/>
      <c r="I46" s="42"/>
      <c r="J46" s="42"/>
      <c r="K46" s="42"/>
      <c r="L46" s="45"/>
      <c r="M46" s="31"/>
      <c r="N46" s="42"/>
      <c r="O46" s="28"/>
      <c r="P46" s="28"/>
      <c r="Q46" s="403"/>
    </row>
    <row r="47" spans="1:17" ht="9.9499999999999993" customHeight="1" x14ac:dyDescent="0.25">
      <c r="A47" s="1"/>
      <c r="B47" s="404"/>
      <c r="C47" s="19"/>
      <c r="D47" s="19"/>
      <c r="E47" s="19"/>
      <c r="F47" s="19"/>
      <c r="G47" s="19"/>
      <c r="H47" s="19"/>
      <c r="I47" s="405"/>
      <c r="J47" s="405"/>
      <c r="K47" s="405"/>
      <c r="L47" s="404"/>
      <c r="M47" s="19"/>
      <c r="N47" s="405"/>
      <c r="O47" s="19"/>
      <c r="P47" s="19"/>
      <c r="Q47" s="266"/>
    </row>
    <row r="48" spans="1:17" ht="9.9499999999999993" customHeight="1" x14ac:dyDescent="0.25">
      <c r="A48" s="1"/>
      <c r="B48" s="63" t="s">
        <v>0</v>
      </c>
      <c r="C48" s="47" t="s">
        <v>10</v>
      </c>
      <c r="D48" s="48" t="s">
        <v>403</v>
      </c>
      <c r="E48" s="75" t="s">
        <v>8</v>
      </c>
      <c r="F48" s="75" t="s">
        <v>404</v>
      </c>
      <c r="G48" s="8" t="s">
        <v>172</v>
      </c>
      <c r="H48" s="8" t="s">
        <v>143</v>
      </c>
      <c r="I48" s="193">
        <v>14</v>
      </c>
      <c r="J48" s="193">
        <v>1</v>
      </c>
      <c r="K48" s="193">
        <v>1</v>
      </c>
      <c r="L48" s="68">
        <f>(I48+J48)*K48</f>
        <v>15</v>
      </c>
      <c r="M48" s="76" t="s">
        <v>21</v>
      </c>
      <c r="N48" s="39"/>
      <c r="O48" s="16">
        <f>K48*N48</f>
        <v>0</v>
      </c>
      <c r="P48" s="16">
        <f>O48*0.22</f>
        <v>0</v>
      </c>
      <c r="Q48" s="16">
        <f>O48+P48</f>
        <v>0</v>
      </c>
    </row>
    <row r="49" spans="1:17" ht="9.9499999999999993" customHeight="1" x14ac:dyDescent="0.25">
      <c r="A49" s="1"/>
      <c r="B49" s="63" t="s">
        <v>100</v>
      </c>
      <c r="C49" s="47" t="s">
        <v>10</v>
      </c>
      <c r="D49" s="48" t="s">
        <v>403</v>
      </c>
      <c r="E49" s="75" t="s">
        <v>8</v>
      </c>
      <c r="F49" s="75" t="s">
        <v>404</v>
      </c>
      <c r="G49" s="8" t="s">
        <v>172</v>
      </c>
      <c r="H49" s="8" t="s">
        <v>143</v>
      </c>
      <c r="I49" s="193">
        <v>16</v>
      </c>
      <c r="J49" s="193">
        <v>1</v>
      </c>
      <c r="K49" s="193">
        <v>1</v>
      </c>
      <c r="L49" s="68">
        <f>(I49+J49)*K49</f>
        <v>17</v>
      </c>
      <c r="M49" s="76" t="s">
        <v>21</v>
      </c>
      <c r="N49" s="39"/>
      <c r="O49" s="16">
        <f>K49*N49</f>
        <v>0</v>
      </c>
      <c r="P49" s="16">
        <f>O49*0.22</f>
        <v>0</v>
      </c>
      <c r="Q49" s="16">
        <f>O49+P49</f>
        <v>0</v>
      </c>
    </row>
    <row r="50" spans="1:17" ht="9.9499999999999993" customHeight="1" x14ac:dyDescent="0.25">
      <c r="A50" s="1"/>
      <c r="B50" s="404"/>
      <c r="C50" s="19"/>
      <c r="D50" s="19"/>
      <c r="E50" s="19"/>
      <c r="F50" s="19"/>
      <c r="G50" s="19"/>
      <c r="H50" s="19"/>
      <c r="I50" s="405"/>
      <c r="J50" s="405"/>
      <c r="K50" s="405"/>
      <c r="L50" s="19"/>
      <c r="M50" s="19"/>
      <c r="N50" s="19"/>
      <c r="O50" s="19"/>
      <c r="P50" s="19"/>
      <c r="Q50" s="266"/>
    </row>
    <row r="51" spans="1:17" ht="5.0999999999999996" customHeight="1" x14ac:dyDescent="0.25">
      <c r="A51" s="402"/>
      <c r="B51" s="62"/>
      <c r="C51" s="23"/>
      <c r="D51" s="24"/>
      <c r="E51" s="25"/>
      <c r="F51" s="25"/>
      <c r="G51" s="26"/>
      <c r="H51" s="26"/>
      <c r="I51" s="42"/>
      <c r="J51" s="42"/>
      <c r="K51" s="42"/>
      <c r="L51" s="45"/>
      <c r="M51" s="31"/>
      <c r="N51" s="42"/>
      <c r="O51" s="28"/>
      <c r="P51" s="28"/>
      <c r="Q51" s="403"/>
    </row>
    <row r="52" spans="1:17" ht="9.9499999999999993" customHeight="1" x14ac:dyDescent="0.25">
      <c r="A52" s="1"/>
      <c r="B52" s="404"/>
      <c r="C52" s="19"/>
      <c r="D52" s="19"/>
      <c r="E52" s="19"/>
      <c r="F52" s="19"/>
      <c r="G52" s="19"/>
      <c r="H52" s="19"/>
      <c r="I52" s="405"/>
      <c r="J52" s="405"/>
      <c r="K52" s="405"/>
      <c r="L52" s="19"/>
      <c r="M52" s="19"/>
      <c r="N52" s="19"/>
      <c r="O52" s="19"/>
      <c r="P52" s="19"/>
      <c r="Q52" s="266"/>
    </row>
    <row r="53" spans="1:17" ht="9.9499999999999993" customHeight="1" x14ac:dyDescent="0.25">
      <c r="A53" s="1"/>
      <c r="B53" s="63" t="s">
        <v>0</v>
      </c>
      <c r="C53" s="47" t="s">
        <v>10</v>
      </c>
      <c r="D53" s="48" t="s">
        <v>417</v>
      </c>
      <c r="E53" s="8" t="s">
        <v>8</v>
      </c>
      <c r="F53" s="8" t="s">
        <v>179</v>
      </c>
      <c r="G53" s="8" t="s">
        <v>95</v>
      </c>
      <c r="H53" s="8" t="s">
        <v>98</v>
      </c>
      <c r="I53" s="193">
        <v>2</v>
      </c>
      <c r="J53" s="193">
        <v>1</v>
      </c>
      <c r="K53" s="193">
        <v>1</v>
      </c>
      <c r="L53" s="68">
        <f>(I53+J53)*K53</f>
        <v>3</v>
      </c>
      <c r="M53" s="76" t="s">
        <v>21</v>
      </c>
      <c r="N53" s="39"/>
      <c r="O53" s="16">
        <f t="shared" ref="O53:O62" si="11">K53*N53</f>
        <v>0</v>
      </c>
      <c r="P53" s="16">
        <f t="shared" ref="P53:P62" si="12">O53*0.22</f>
        <v>0</v>
      </c>
      <c r="Q53" s="16">
        <f t="shared" ref="Q53:Q62" si="13">O53+P53</f>
        <v>0</v>
      </c>
    </row>
    <row r="54" spans="1:17" ht="9.9499999999999993" customHeight="1" x14ac:dyDescent="0.25">
      <c r="A54" s="1"/>
      <c r="B54" s="63" t="s">
        <v>100</v>
      </c>
      <c r="C54" s="47" t="s">
        <v>10</v>
      </c>
      <c r="D54" s="48" t="s">
        <v>417</v>
      </c>
      <c r="E54" s="8" t="s">
        <v>8</v>
      </c>
      <c r="F54" s="8" t="s">
        <v>179</v>
      </c>
      <c r="G54" s="8" t="s">
        <v>95</v>
      </c>
      <c r="H54" s="8" t="s">
        <v>99</v>
      </c>
      <c r="I54" s="193">
        <v>3</v>
      </c>
      <c r="J54" s="193">
        <v>1</v>
      </c>
      <c r="K54" s="193">
        <v>1</v>
      </c>
      <c r="L54" s="68">
        <f t="shared" ref="L54:L62" si="14">(I54+J54)*K54</f>
        <v>4</v>
      </c>
      <c r="M54" s="76" t="s">
        <v>21</v>
      </c>
      <c r="N54" s="39"/>
      <c r="O54" s="16">
        <f t="shared" si="11"/>
        <v>0</v>
      </c>
      <c r="P54" s="16">
        <f t="shared" si="12"/>
        <v>0</v>
      </c>
      <c r="Q54" s="16">
        <f t="shared" si="13"/>
        <v>0</v>
      </c>
    </row>
    <row r="55" spans="1:17" ht="9.9499999999999993" customHeight="1" x14ac:dyDescent="0.25">
      <c r="A55" s="1"/>
      <c r="B55" s="63" t="s">
        <v>101</v>
      </c>
      <c r="C55" s="47" t="s">
        <v>10</v>
      </c>
      <c r="D55" s="48" t="s">
        <v>417</v>
      </c>
      <c r="E55" s="8" t="s">
        <v>8</v>
      </c>
      <c r="F55" s="8" t="s">
        <v>179</v>
      </c>
      <c r="G55" s="8" t="s">
        <v>95</v>
      </c>
      <c r="H55" s="8" t="s">
        <v>98</v>
      </c>
      <c r="I55" s="193">
        <v>2</v>
      </c>
      <c r="J55" s="193">
        <v>1</v>
      </c>
      <c r="K55" s="193">
        <v>2</v>
      </c>
      <c r="L55" s="68">
        <f t="shared" si="14"/>
        <v>6</v>
      </c>
      <c r="M55" s="76" t="s">
        <v>256</v>
      </c>
      <c r="N55" s="39"/>
      <c r="O55" s="16">
        <f t="shared" si="11"/>
        <v>0</v>
      </c>
      <c r="P55" s="16">
        <f t="shared" si="12"/>
        <v>0</v>
      </c>
      <c r="Q55" s="16">
        <f t="shared" si="13"/>
        <v>0</v>
      </c>
    </row>
    <row r="56" spans="1:17" ht="9.9499999999999993" customHeight="1" x14ac:dyDescent="0.25">
      <c r="A56" s="1"/>
      <c r="B56" s="63" t="s">
        <v>1</v>
      </c>
      <c r="C56" s="47" t="s">
        <v>10</v>
      </c>
      <c r="D56" s="48" t="s">
        <v>417</v>
      </c>
      <c r="E56" s="8" t="s">
        <v>8</v>
      </c>
      <c r="F56" s="8" t="s">
        <v>179</v>
      </c>
      <c r="G56" s="8" t="s">
        <v>95</v>
      </c>
      <c r="H56" s="8" t="s">
        <v>99</v>
      </c>
      <c r="I56" s="193">
        <v>3</v>
      </c>
      <c r="J56" s="193">
        <v>1</v>
      </c>
      <c r="K56" s="193">
        <v>1</v>
      </c>
      <c r="L56" s="68">
        <f t="shared" si="14"/>
        <v>4</v>
      </c>
      <c r="M56" s="76" t="s">
        <v>256</v>
      </c>
      <c r="N56" s="39"/>
      <c r="O56" s="16">
        <f t="shared" si="11"/>
        <v>0</v>
      </c>
      <c r="P56" s="16">
        <f t="shared" si="12"/>
        <v>0</v>
      </c>
      <c r="Q56" s="16">
        <f t="shared" si="13"/>
        <v>0</v>
      </c>
    </row>
    <row r="57" spans="1:17" ht="9.9499999999999993" customHeight="1" x14ac:dyDescent="0.25">
      <c r="A57" s="1"/>
      <c r="B57" s="63" t="s">
        <v>4</v>
      </c>
      <c r="C57" s="47" t="s">
        <v>10</v>
      </c>
      <c r="D57" s="48" t="s">
        <v>417</v>
      </c>
      <c r="E57" s="8" t="s">
        <v>8</v>
      </c>
      <c r="F57" s="8" t="s">
        <v>179</v>
      </c>
      <c r="G57" s="8" t="s">
        <v>95</v>
      </c>
      <c r="H57" s="8" t="s">
        <v>94</v>
      </c>
      <c r="I57" s="193">
        <v>1</v>
      </c>
      <c r="J57" s="193">
        <v>1</v>
      </c>
      <c r="K57" s="193">
        <v>1</v>
      </c>
      <c r="L57" s="68">
        <f t="shared" si="14"/>
        <v>2</v>
      </c>
      <c r="M57" s="8" t="s">
        <v>97</v>
      </c>
      <c r="N57" s="39"/>
      <c r="O57" s="16">
        <f t="shared" si="11"/>
        <v>0</v>
      </c>
      <c r="P57" s="16">
        <f t="shared" si="12"/>
        <v>0</v>
      </c>
      <c r="Q57" s="16">
        <f t="shared" si="13"/>
        <v>0</v>
      </c>
    </row>
    <row r="58" spans="1:17" ht="9.9499999999999993" customHeight="1" x14ac:dyDescent="0.25">
      <c r="A58" s="1"/>
      <c r="B58" s="63" t="s">
        <v>79</v>
      </c>
      <c r="C58" s="47" t="s">
        <v>10</v>
      </c>
      <c r="D58" s="48" t="s">
        <v>417</v>
      </c>
      <c r="E58" s="8" t="s">
        <v>8</v>
      </c>
      <c r="F58" s="8" t="s">
        <v>179</v>
      </c>
      <c r="G58" s="8" t="s">
        <v>95</v>
      </c>
      <c r="H58" s="8" t="s">
        <v>94</v>
      </c>
      <c r="I58" s="193">
        <v>1</v>
      </c>
      <c r="J58" s="193">
        <v>1</v>
      </c>
      <c r="K58" s="193">
        <v>3</v>
      </c>
      <c r="L58" s="68">
        <f t="shared" si="14"/>
        <v>6</v>
      </c>
      <c r="M58" s="8" t="s">
        <v>148</v>
      </c>
      <c r="N58" s="39"/>
      <c r="O58" s="16">
        <f t="shared" si="11"/>
        <v>0</v>
      </c>
      <c r="P58" s="16">
        <f t="shared" si="12"/>
        <v>0</v>
      </c>
      <c r="Q58" s="16">
        <f t="shared" si="13"/>
        <v>0</v>
      </c>
    </row>
    <row r="59" spans="1:17" ht="9.9499999999999993" customHeight="1" x14ac:dyDescent="0.25">
      <c r="A59" s="1"/>
      <c r="B59" s="63" t="s">
        <v>102</v>
      </c>
      <c r="C59" s="47" t="s">
        <v>10</v>
      </c>
      <c r="D59" s="48" t="s">
        <v>417</v>
      </c>
      <c r="E59" s="8" t="s">
        <v>8</v>
      </c>
      <c r="F59" s="8" t="s">
        <v>179</v>
      </c>
      <c r="G59" s="8" t="s">
        <v>172</v>
      </c>
      <c r="H59" s="8" t="s">
        <v>143</v>
      </c>
      <c r="I59" s="193">
        <v>6</v>
      </c>
      <c r="J59" s="193">
        <v>1</v>
      </c>
      <c r="K59" s="193">
        <v>1</v>
      </c>
      <c r="L59" s="68">
        <f t="shared" si="14"/>
        <v>7</v>
      </c>
      <c r="M59" s="76" t="s">
        <v>21</v>
      </c>
      <c r="N59" s="39"/>
      <c r="O59" s="16">
        <f t="shared" si="11"/>
        <v>0</v>
      </c>
      <c r="P59" s="16">
        <f t="shared" si="12"/>
        <v>0</v>
      </c>
      <c r="Q59" s="16">
        <f t="shared" si="13"/>
        <v>0</v>
      </c>
    </row>
    <row r="60" spans="1:17" ht="9.9499999999999993" customHeight="1" x14ac:dyDescent="0.25">
      <c r="A60" s="1"/>
      <c r="B60" s="63" t="s">
        <v>103</v>
      </c>
      <c r="C60" s="47" t="s">
        <v>10</v>
      </c>
      <c r="D60" s="48" t="s">
        <v>417</v>
      </c>
      <c r="E60" s="8" t="s">
        <v>8</v>
      </c>
      <c r="F60" s="8" t="s">
        <v>179</v>
      </c>
      <c r="G60" s="8" t="s">
        <v>172</v>
      </c>
      <c r="H60" s="8" t="s">
        <v>143</v>
      </c>
      <c r="I60" s="193">
        <v>5</v>
      </c>
      <c r="J60" s="193">
        <v>1</v>
      </c>
      <c r="K60" s="193">
        <v>1</v>
      </c>
      <c r="L60" s="68">
        <f t="shared" si="14"/>
        <v>6</v>
      </c>
      <c r="M60" s="76" t="s">
        <v>256</v>
      </c>
      <c r="N60" s="39"/>
      <c r="O60" s="16">
        <f t="shared" si="11"/>
        <v>0</v>
      </c>
      <c r="P60" s="16">
        <f t="shared" si="12"/>
        <v>0</v>
      </c>
      <c r="Q60" s="16">
        <f t="shared" si="13"/>
        <v>0</v>
      </c>
    </row>
    <row r="61" spans="1:17" ht="9.9499999999999993" customHeight="1" x14ac:dyDescent="0.25">
      <c r="A61" s="1"/>
      <c r="B61" s="63" t="s">
        <v>104</v>
      </c>
      <c r="C61" s="47" t="s">
        <v>10</v>
      </c>
      <c r="D61" s="48" t="s">
        <v>417</v>
      </c>
      <c r="E61" s="8" t="s">
        <v>8</v>
      </c>
      <c r="F61" s="8" t="s">
        <v>179</v>
      </c>
      <c r="G61" s="8" t="s">
        <v>172</v>
      </c>
      <c r="H61" s="8" t="s">
        <v>143</v>
      </c>
      <c r="I61" s="193">
        <v>6</v>
      </c>
      <c r="J61" s="193">
        <v>1</v>
      </c>
      <c r="K61" s="193">
        <v>1</v>
      </c>
      <c r="L61" s="68">
        <f t="shared" si="14"/>
        <v>7</v>
      </c>
      <c r="M61" s="76" t="s">
        <v>256</v>
      </c>
      <c r="N61" s="39"/>
      <c r="O61" s="16">
        <f t="shared" si="11"/>
        <v>0</v>
      </c>
      <c r="P61" s="16">
        <f t="shared" si="12"/>
        <v>0</v>
      </c>
      <c r="Q61" s="16">
        <f t="shared" si="13"/>
        <v>0</v>
      </c>
    </row>
    <row r="62" spans="1:17" ht="9.9499999999999993" customHeight="1" x14ac:dyDescent="0.25">
      <c r="A62" s="1"/>
      <c r="B62" s="63" t="s">
        <v>107</v>
      </c>
      <c r="C62" s="47" t="s">
        <v>10</v>
      </c>
      <c r="D62" s="48" t="s">
        <v>417</v>
      </c>
      <c r="E62" s="8" t="s">
        <v>8</v>
      </c>
      <c r="F62" s="8" t="s">
        <v>179</v>
      </c>
      <c r="G62" s="8" t="s">
        <v>243</v>
      </c>
      <c r="H62" s="8" t="s">
        <v>349</v>
      </c>
      <c r="I62" s="193">
        <v>1</v>
      </c>
      <c r="J62" s="193">
        <v>0</v>
      </c>
      <c r="K62" s="193">
        <v>1</v>
      </c>
      <c r="L62" s="68">
        <f t="shared" si="14"/>
        <v>1</v>
      </c>
      <c r="M62" s="76" t="s">
        <v>223</v>
      </c>
      <c r="N62" s="39"/>
      <c r="O62" s="16">
        <f t="shared" si="11"/>
        <v>0</v>
      </c>
      <c r="P62" s="16">
        <f t="shared" si="12"/>
        <v>0</v>
      </c>
      <c r="Q62" s="16">
        <f t="shared" si="13"/>
        <v>0</v>
      </c>
    </row>
    <row r="63" spans="1:17" ht="9.9499999999999993" customHeight="1" x14ac:dyDescent="0.25">
      <c r="A63" s="1"/>
      <c r="B63" s="404"/>
      <c r="C63" s="19"/>
      <c r="D63" s="19"/>
      <c r="E63" s="19"/>
      <c r="F63" s="19"/>
      <c r="G63" s="19"/>
      <c r="H63" s="19"/>
      <c r="I63" s="405"/>
      <c r="J63" s="405"/>
      <c r="K63" s="405"/>
      <c r="L63" s="19"/>
      <c r="M63" s="19"/>
      <c r="N63" s="19"/>
      <c r="O63" s="19"/>
      <c r="P63" s="19"/>
      <c r="Q63" s="266"/>
    </row>
    <row r="64" spans="1:17" ht="5.0999999999999996" customHeight="1" x14ac:dyDescent="0.25">
      <c r="A64" s="402"/>
      <c r="B64" s="62"/>
      <c r="C64" s="23"/>
      <c r="D64" s="24"/>
      <c r="E64" s="25"/>
      <c r="F64" s="25"/>
      <c r="G64" s="26"/>
      <c r="H64" s="26"/>
      <c r="I64" s="42"/>
      <c r="J64" s="42"/>
      <c r="K64" s="42"/>
      <c r="L64" s="45"/>
      <c r="M64" s="31"/>
      <c r="N64" s="42"/>
      <c r="O64" s="28"/>
      <c r="P64" s="28"/>
      <c r="Q64" s="403"/>
    </row>
    <row r="65" spans="1:17" ht="9.9499999999999993" customHeight="1" x14ac:dyDescent="0.25">
      <c r="A65" s="1"/>
      <c r="B65" s="404"/>
      <c r="C65" s="19"/>
      <c r="D65" s="19"/>
      <c r="E65" s="19"/>
      <c r="F65" s="19"/>
      <c r="G65" s="19"/>
      <c r="H65" s="19"/>
      <c r="I65" s="405"/>
      <c r="J65" s="405"/>
      <c r="K65" s="405"/>
      <c r="L65" s="19"/>
      <c r="M65" s="19"/>
      <c r="N65" s="19"/>
      <c r="O65" s="19"/>
      <c r="P65" s="19"/>
      <c r="Q65" s="266"/>
    </row>
    <row r="66" spans="1:17" ht="9.9499999999999993" customHeight="1" x14ac:dyDescent="0.25">
      <c r="A66" s="1"/>
      <c r="B66" s="63" t="s">
        <v>0</v>
      </c>
      <c r="C66" s="47" t="s">
        <v>10</v>
      </c>
      <c r="D66" s="48" t="s">
        <v>418</v>
      </c>
      <c r="E66" s="8" t="s">
        <v>8</v>
      </c>
      <c r="F66" s="8" t="s">
        <v>419</v>
      </c>
      <c r="G66" s="8" t="s">
        <v>95</v>
      </c>
      <c r="H66" s="8" t="s">
        <v>94</v>
      </c>
      <c r="I66" s="193">
        <v>1</v>
      </c>
      <c r="J66" s="193">
        <v>1</v>
      </c>
      <c r="K66" s="193">
        <v>1</v>
      </c>
      <c r="L66" s="68">
        <f>(I66+J66)*K66</f>
        <v>2</v>
      </c>
      <c r="M66" s="8" t="s">
        <v>149</v>
      </c>
      <c r="N66" s="39"/>
      <c r="O66" s="16">
        <f>K66*N66</f>
        <v>0</v>
      </c>
      <c r="P66" s="16">
        <f>O66*0.22</f>
        <v>0</v>
      </c>
      <c r="Q66" s="16">
        <f>O66+P66</f>
        <v>0</v>
      </c>
    </row>
    <row r="67" spans="1:17" ht="9.9499999999999993" customHeight="1" x14ac:dyDescent="0.25">
      <c r="A67" s="1"/>
      <c r="B67" s="63" t="s">
        <v>100</v>
      </c>
      <c r="C67" s="47" t="s">
        <v>10</v>
      </c>
      <c r="D67" s="48" t="s">
        <v>418</v>
      </c>
      <c r="E67" s="8" t="s">
        <v>8</v>
      </c>
      <c r="F67" s="8" t="s">
        <v>419</v>
      </c>
      <c r="G67" s="8" t="s">
        <v>95</v>
      </c>
      <c r="H67" s="8" t="s">
        <v>98</v>
      </c>
      <c r="I67" s="193">
        <v>2</v>
      </c>
      <c r="J67" s="193">
        <v>1</v>
      </c>
      <c r="K67" s="193">
        <v>1</v>
      </c>
      <c r="L67" s="68">
        <f>(I67+J67)*K67</f>
        <v>3</v>
      </c>
      <c r="M67" s="8" t="s">
        <v>149</v>
      </c>
      <c r="N67" s="39"/>
      <c r="O67" s="16">
        <f>K67*N67</f>
        <v>0</v>
      </c>
      <c r="P67" s="16">
        <f>O67*0.22</f>
        <v>0</v>
      </c>
      <c r="Q67" s="16">
        <f>O67+P67</f>
        <v>0</v>
      </c>
    </row>
    <row r="68" spans="1:17" ht="9.9499999999999993" customHeight="1" x14ac:dyDescent="0.25">
      <c r="A68" s="1"/>
      <c r="B68" s="63" t="s">
        <v>101</v>
      </c>
      <c r="C68" s="47" t="s">
        <v>10</v>
      </c>
      <c r="D68" s="48" t="s">
        <v>418</v>
      </c>
      <c r="E68" s="8" t="s">
        <v>8</v>
      </c>
      <c r="F68" s="8" t="s">
        <v>419</v>
      </c>
      <c r="G68" s="8" t="s">
        <v>95</v>
      </c>
      <c r="H68" s="8" t="s">
        <v>94</v>
      </c>
      <c r="I68" s="193">
        <v>1</v>
      </c>
      <c r="J68" s="193">
        <v>1</v>
      </c>
      <c r="K68" s="193">
        <v>2</v>
      </c>
      <c r="L68" s="68">
        <f>(I68+J68)*K68</f>
        <v>4</v>
      </c>
      <c r="M68" s="8" t="s">
        <v>97</v>
      </c>
      <c r="N68" s="39"/>
      <c r="O68" s="16">
        <f>K68*N68</f>
        <v>0</v>
      </c>
      <c r="P68" s="16">
        <f>O68*0.22</f>
        <v>0</v>
      </c>
      <c r="Q68" s="16">
        <f>O68+P68</f>
        <v>0</v>
      </c>
    </row>
    <row r="69" spans="1:17" ht="9.9499999999999993" customHeight="1" x14ac:dyDescent="0.25">
      <c r="A69" s="1"/>
      <c r="B69" s="63" t="s">
        <v>1</v>
      </c>
      <c r="C69" s="47" t="s">
        <v>10</v>
      </c>
      <c r="D69" s="48" t="s">
        <v>418</v>
      </c>
      <c r="E69" s="8" t="s">
        <v>8</v>
      </c>
      <c r="F69" s="8" t="s">
        <v>419</v>
      </c>
      <c r="G69" s="8" t="s">
        <v>95</v>
      </c>
      <c r="H69" s="8" t="s">
        <v>99</v>
      </c>
      <c r="I69" s="193">
        <v>3</v>
      </c>
      <c r="J69" s="193">
        <v>1</v>
      </c>
      <c r="K69" s="193">
        <v>3</v>
      </c>
      <c r="L69" s="68">
        <f>(I69+J69)*K69</f>
        <v>12</v>
      </c>
      <c r="M69" s="76" t="s">
        <v>29</v>
      </c>
      <c r="N69" s="39"/>
      <c r="O69" s="16">
        <f>K69*N69</f>
        <v>0</v>
      </c>
      <c r="P69" s="16">
        <f>O69*0.22</f>
        <v>0</v>
      </c>
      <c r="Q69" s="16">
        <f>O69+P69</f>
        <v>0</v>
      </c>
    </row>
    <row r="70" spans="1:17" ht="9.9499999999999993" customHeight="1" x14ac:dyDescent="0.25">
      <c r="A70" s="1"/>
      <c r="B70" s="404"/>
      <c r="C70" s="19"/>
      <c r="D70" s="19"/>
      <c r="E70" s="19"/>
      <c r="F70" s="19"/>
      <c r="G70" s="19"/>
      <c r="H70" s="19"/>
      <c r="I70" s="405"/>
      <c r="J70" s="405"/>
      <c r="K70" s="405"/>
      <c r="L70" s="19"/>
      <c r="M70" s="19"/>
      <c r="N70" s="19"/>
      <c r="O70" s="19"/>
      <c r="P70" s="19"/>
      <c r="Q70" s="266"/>
    </row>
    <row r="71" spans="1:17" ht="5.0999999999999996" customHeight="1" x14ac:dyDescent="0.25">
      <c r="A71" s="402"/>
      <c r="B71" s="62"/>
      <c r="C71" s="23"/>
      <c r="D71" s="24"/>
      <c r="E71" s="25"/>
      <c r="F71" s="25"/>
      <c r="G71" s="26"/>
      <c r="H71" s="26"/>
      <c r="I71" s="42"/>
      <c r="J71" s="42"/>
      <c r="K71" s="42"/>
      <c r="L71" s="45"/>
      <c r="M71" s="31"/>
      <c r="N71" s="42"/>
      <c r="O71" s="28"/>
      <c r="P71" s="28"/>
      <c r="Q71" s="403"/>
    </row>
    <row r="72" spans="1:17" ht="10.5" customHeight="1" x14ac:dyDescent="0.25">
      <c r="A72" s="1"/>
      <c r="B72" s="404"/>
      <c r="C72" s="19"/>
      <c r="D72" s="19"/>
      <c r="E72" s="19"/>
      <c r="F72" s="19"/>
      <c r="G72" s="19"/>
      <c r="H72" s="19"/>
      <c r="I72" s="405"/>
      <c r="J72" s="405"/>
      <c r="K72" s="405"/>
      <c r="L72" s="19"/>
      <c r="M72" s="19"/>
      <c r="N72" s="19"/>
      <c r="O72" s="19"/>
      <c r="P72" s="19"/>
      <c r="Q72" s="266"/>
    </row>
    <row r="73" spans="1:17" ht="9.9499999999999993" customHeight="1" x14ac:dyDescent="0.25">
      <c r="A73" s="1"/>
      <c r="B73" s="82" t="s">
        <v>0</v>
      </c>
      <c r="C73" s="47" t="s">
        <v>10</v>
      </c>
      <c r="D73" s="48" t="s">
        <v>421</v>
      </c>
      <c r="E73" s="75" t="s">
        <v>8</v>
      </c>
      <c r="F73" s="75" t="s">
        <v>422</v>
      </c>
      <c r="G73" s="8" t="s">
        <v>95</v>
      </c>
      <c r="H73" s="8" t="s">
        <v>94</v>
      </c>
      <c r="I73" s="193">
        <v>1</v>
      </c>
      <c r="J73" s="193">
        <v>1</v>
      </c>
      <c r="K73" s="193">
        <v>1</v>
      </c>
      <c r="L73" s="68">
        <f t="shared" ref="L73:L80" si="15">(I73+J73)*K73</f>
        <v>2</v>
      </c>
      <c r="M73" s="8" t="s">
        <v>21</v>
      </c>
      <c r="N73" s="39"/>
      <c r="O73" s="16">
        <f t="shared" ref="O73:O80" si="16">K73*N73</f>
        <v>0</v>
      </c>
      <c r="P73" s="16">
        <f t="shared" ref="P73:P80" si="17">O73*0.22</f>
        <v>0</v>
      </c>
      <c r="Q73" s="16">
        <f t="shared" ref="Q73:Q80" si="18">O73+P73</f>
        <v>0</v>
      </c>
    </row>
    <row r="74" spans="1:17" ht="9.9499999999999993" customHeight="1" x14ac:dyDescent="0.25">
      <c r="A74" s="1"/>
      <c r="B74" s="82" t="s">
        <v>100</v>
      </c>
      <c r="C74" s="47" t="s">
        <v>10</v>
      </c>
      <c r="D74" s="48" t="s">
        <v>421</v>
      </c>
      <c r="E74" s="75" t="s">
        <v>8</v>
      </c>
      <c r="F74" s="75" t="s">
        <v>422</v>
      </c>
      <c r="G74" s="8" t="s">
        <v>95</v>
      </c>
      <c r="H74" s="8" t="s">
        <v>98</v>
      </c>
      <c r="I74" s="193">
        <v>2</v>
      </c>
      <c r="J74" s="193">
        <v>1</v>
      </c>
      <c r="K74" s="193">
        <v>1</v>
      </c>
      <c r="L74" s="68">
        <f t="shared" si="15"/>
        <v>3</v>
      </c>
      <c r="M74" s="8" t="s">
        <v>21</v>
      </c>
      <c r="N74" s="39"/>
      <c r="O74" s="16">
        <f t="shared" si="16"/>
        <v>0</v>
      </c>
      <c r="P74" s="16">
        <f t="shared" si="17"/>
        <v>0</v>
      </c>
      <c r="Q74" s="16">
        <f t="shared" si="18"/>
        <v>0</v>
      </c>
    </row>
    <row r="75" spans="1:17" ht="9.9499999999999993" customHeight="1" x14ac:dyDescent="0.25">
      <c r="A75" s="1"/>
      <c r="B75" s="82" t="s">
        <v>101</v>
      </c>
      <c r="C75" s="47" t="s">
        <v>10</v>
      </c>
      <c r="D75" s="48" t="s">
        <v>421</v>
      </c>
      <c r="E75" s="75" t="s">
        <v>8</v>
      </c>
      <c r="F75" s="75" t="s">
        <v>422</v>
      </c>
      <c r="G75" s="8" t="s">
        <v>95</v>
      </c>
      <c r="H75" s="8" t="s">
        <v>94</v>
      </c>
      <c r="I75" s="193">
        <v>1</v>
      </c>
      <c r="J75" s="193">
        <v>1</v>
      </c>
      <c r="K75" s="193">
        <v>8</v>
      </c>
      <c r="L75" s="68">
        <f t="shared" si="15"/>
        <v>16</v>
      </c>
      <c r="M75" s="8" t="s">
        <v>97</v>
      </c>
      <c r="N75" s="39"/>
      <c r="O75" s="16">
        <f t="shared" si="16"/>
        <v>0</v>
      </c>
      <c r="P75" s="16">
        <f t="shared" si="17"/>
        <v>0</v>
      </c>
      <c r="Q75" s="16">
        <f t="shared" si="18"/>
        <v>0</v>
      </c>
    </row>
    <row r="76" spans="1:17" ht="9.9499999999999993" customHeight="1" x14ac:dyDescent="0.25">
      <c r="A76" s="1"/>
      <c r="B76" s="82" t="s">
        <v>1</v>
      </c>
      <c r="C76" s="47" t="s">
        <v>10</v>
      </c>
      <c r="D76" s="48" t="s">
        <v>421</v>
      </c>
      <c r="E76" s="75" t="s">
        <v>8</v>
      </c>
      <c r="F76" s="75" t="s">
        <v>422</v>
      </c>
      <c r="G76" s="8" t="s">
        <v>95</v>
      </c>
      <c r="H76" s="8" t="s">
        <v>94</v>
      </c>
      <c r="I76" s="193">
        <v>1</v>
      </c>
      <c r="J76" s="193">
        <v>1</v>
      </c>
      <c r="K76" s="193">
        <v>4</v>
      </c>
      <c r="L76" s="68">
        <f t="shared" si="15"/>
        <v>8</v>
      </c>
      <c r="M76" s="8" t="s">
        <v>423</v>
      </c>
      <c r="N76" s="39"/>
      <c r="O76" s="16">
        <f t="shared" si="16"/>
        <v>0</v>
      </c>
      <c r="P76" s="16">
        <f t="shared" si="17"/>
        <v>0</v>
      </c>
      <c r="Q76" s="16">
        <f t="shared" si="18"/>
        <v>0</v>
      </c>
    </row>
    <row r="77" spans="1:17" ht="9.9499999999999993" customHeight="1" x14ac:dyDescent="0.25">
      <c r="A77" s="1"/>
      <c r="B77" s="82" t="s">
        <v>4</v>
      </c>
      <c r="C77" s="47" t="s">
        <v>10</v>
      </c>
      <c r="D77" s="48" t="s">
        <v>421</v>
      </c>
      <c r="E77" s="75" t="s">
        <v>8</v>
      </c>
      <c r="F77" s="75" t="s">
        <v>422</v>
      </c>
      <c r="G77" s="8" t="s">
        <v>95</v>
      </c>
      <c r="H77" s="8" t="s">
        <v>94</v>
      </c>
      <c r="I77" s="193">
        <v>1</v>
      </c>
      <c r="J77" s="193">
        <v>1</v>
      </c>
      <c r="K77" s="193">
        <v>1</v>
      </c>
      <c r="L77" s="68">
        <f t="shared" si="15"/>
        <v>2</v>
      </c>
      <c r="M77" s="8" t="s">
        <v>29</v>
      </c>
      <c r="N77" s="39"/>
      <c r="O77" s="16">
        <f t="shared" si="16"/>
        <v>0</v>
      </c>
      <c r="P77" s="16">
        <f t="shared" si="17"/>
        <v>0</v>
      </c>
      <c r="Q77" s="16">
        <f t="shared" si="18"/>
        <v>0</v>
      </c>
    </row>
    <row r="78" spans="1:17" ht="9.9499999999999993" customHeight="1" x14ac:dyDescent="0.25">
      <c r="A78" s="1"/>
      <c r="B78" s="82" t="s">
        <v>79</v>
      </c>
      <c r="C78" s="47" t="s">
        <v>10</v>
      </c>
      <c r="D78" s="48" t="s">
        <v>421</v>
      </c>
      <c r="E78" s="75" t="s">
        <v>8</v>
      </c>
      <c r="F78" s="75" t="s">
        <v>422</v>
      </c>
      <c r="G78" s="8" t="s">
        <v>172</v>
      </c>
      <c r="H78" s="8" t="s">
        <v>143</v>
      </c>
      <c r="I78" s="193">
        <v>15</v>
      </c>
      <c r="J78" s="193">
        <v>1</v>
      </c>
      <c r="K78" s="193">
        <v>1</v>
      </c>
      <c r="L78" s="68">
        <f t="shared" si="15"/>
        <v>16</v>
      </c>
      <c r="M78" s="8" t="s">
        <v>97</v>
      </c>
      <c r="N78" s="39"/>
      <c r="O78" s="16">
        <f t="shared" si="16"/>
        <v>0</v>
      </c>
      <c r="P78" s="16">
        <f t="shared" si="17"/>
        <v>0</v>
      </c>
      <c r="Q78" s="16">
        <f t="shared" si="18"/>
        <v>0</v>
      </c>
    </row>
    <row r="79" spans="1:17" ht="9.9499999999999993" customHeight="1" x14ac:dyDescent="0.25">
      <c r="A79" s="1"/>
      <c r="B79" s="82" t="s">
        <v>102</v>
      </c>
      <c r="C79" s="47" t="s">
        <v>10</v>
      </c>
      <c r="D79" s="48" t="s">
        <v>421</v>
      </c>
      <c r="E79" s="75" t="s">
        <v>8</v>
      </c>
      <c r="F79" s="75" t="s">
        <v>422</v>
      </c>
      <c r="G79" s="8" t="s">
        <v>172</v>
      </c>
      <c r="H79" s="8" t="s">
        <v>143</v>
      </c>
      <c r="I79" s="193">
        <v>23</v>
      </c>
      <c r="J79" s="193">
        <v>1</v>
      </c>
      <c r="K79" s="193">
        <v>3</v>
      </c>
      <c r="L79" s="68">
        <f t="shared" si="15"/>
        <v>72</v>
      </c>
      <c r="M79" s="8" t="s">
        <v>97</v>
      </c>
      <c r="N79" s="39"/>
      <c r="O79" s="16">
        <f t="shared" si="16"/>
        <v>0</v>
      </c>
      <c r="P79" s="16">
        <f t="shared" si="17"/>
        <v>0</v>
      </c>
      <c r="Q79" s="16">
        <f t="shared" si="18"/>
        <v>0</v>
      </c>
    </row>
    <row r="80" spans="1:17" ht="9.9499999999999993" customHeight="1" x14ac:dyDescent="0.25">
      <c r="A80" s="1"/>
      <c r="B80" s="82" t="s">
        <v>103</v>
      </c>
      <c r="C80" s="47" t="s">
        <v>10</v>
      </c>
      <c r="D80" s="48" t="s">
        <v>421</v>
      </c>
      <c r="E80" s="75" t="s">
        <v>8</v>
      </c>
      <c r="F80" s="75" t="s">
        <v>422</v>
      </c>
      <c r="G80" s="8" t="s">
        <v>172</v>
      </c>
      <c r="H80" s="8" t="s">
        <v>143</v>
      </c>
      <c r="I80" s="193">
        <v>25</v>
      </c>
      <c r="J80" s="193">
        <v>1</v>
      </c>
      <c r="K80" s="193">
        <v>1</v>
      </c>
      <c r="L80" s="68">
        <f t="shared" si="15"/>
        <v>26</v>
      </c>
      <c r="M80" s="8" t="s">
        <v>97</v>
      </c>
      <c r="N80" s="39"/>
      <c r="O80" s="16">
        <f t="shared" si="16"/>
        <v>0</v>
      </c>
      <c r="P80" s="16">
        <f t="shared" si="17"/>
        <v>0</v>
      </c>
      <c r="Q80" s="16">
        <f t="shared" si="18"/>
        <v>0</v>
      </c>
    </row>
    <row r="81" spans="1:17" ht="9.9499999999999993" customHeight="1" x14ac:dyDescent="0.25">
      <c r="A81" s="1"/>
      <c r="B81" s="404"/>
      <c r="C81" s="19"/>
      <c r="D81" s="19"/>
      <c r="E81" s="19"/>
      <c r="F81" s="19"/>
      <c r="G81" s="19"/>
      <c r="H81" s="19"/>
      <c r="I81" s="405"/>
      <c r="J81" s="405"/>
      <c r="K81" s="405"/>
      <c r="L81" s="19"/>
      <c r="M81" s="19"/>
      <c r="N81" s="19"/>
      <c r="O81" s="19"/>
      <c r="P81" s="19"/>
      <c r="Q81" s="266"/>
    </row>
    <row r="82" spans="1:17" ht="5.0999999999999996" customHeight="1" x14ac:dyDescent="0.25">
      <c r="A82" s="402"/>
      <c r="B82" s="62"/>
      <c r="C82" s="23"/>
      <c r="D82" s="24"/>
      <c r="E82" s="25"/>
      <c r="F82" s="25"/>
      <c r="G82" s="26"/>
      <c r="H82" s="26"/>
      <c r="I82" s="42"/>
      <c r="J82" s="42"/>
      <c r="K82" s="42"/>
      <c r="L82" s="45"/>
      <c r="M82" s="31"/>
      <c r="N82" s="42"/>
      <c r="O82" s="28"/>
      <c r="P82" s="28"/>
      <c r="Q82" s="403"/>
    </row>
    <row r="83" spans="1:17" ht="9.9499999999999993" customHeight="1" x14ac:dyDescent="0.25">
      <c r="A83" s="1"/>
      <c r="B83" s="404"/>
      <c r="C83" s="19"/>
      <c r="D83" s="19"/>
      <c r="E83" s="19"/>
      <c r="F83" s="19"/>
      <c r="G83" s="19"/>
      <c r="H83" s="19"/>
      <c r="I83" s="405"/>
      <c r="J83" s="405"/>
      <c r="K83" s="405"/>
      <c r="L83" s="19"/>
      <c r="M83" s="19"/>
      <c r="N83" s="19"/>
      <c r="O83" s="19"/>
      <c r="P83" s="19"/>
      <c r="Q83" s="266"/>
    </row>
    <row r="84" spans="1:17" ht="9.9499999999999993" customHeight="1" x14ac:dyDescent="0.25">
      <c r="A84" s="1"/>
      <c r="B84" s="82" t="s">
        <v>0</v>
      </c>
      <c r="C84" s="47" t="s">
        <v>10</v>
      </c>
      <c r="D84" s="48" t="s">
        <v>438</v>
      </c>
      <c r="E84" s="75" t="s">
        <v>8</v>
      </c>
      <c r="F84" s="75" t="s">
        <v>439</v>
      </c>
      <c r="G84" s="8" t="s">
        <v>95</v>
      </c>
      <c r="H84" s="8" t="s">
        <v>94</v>
      </c>
      <c r="I84" s="193">
        <v>1</v>
      </c>
      <c r="J84" s="193">
        <v>1</v>
      </c>
      <c r="K84" s="193">
        <v>4</v>
      </c>
      <c r="L84" s="68">
        <f>(I84+J84)*K84</f>
        <v>8</v>
      </c>
      <c r="M84" s="8" t="s">
        <v>97</v>
      </c>
      <c r="N84" s="39"/>
      <c r="O84" s="16">
        <f>K84*N84</f>
        <v>0</v>
      </c>
      <c r="P84" s="16">
        <f>O84*0.22</f>
        <v>0</v>
      </c>
      <c r="Q84" s="16">
        <f>O84+P84</f>
        <v>0</v>
      </c>
    </row>
    <row r="85" spans="1:17" ht="9.9499999999999993" customHeight="1" x14ac:dyDescent="0.25">
      <c r="A85" s="1"/>
      <c r="B85" s="82" t="s">
        <v>100</v>
      </c>
      <c r="C85" s="47" t="s">
        <v>10</v>
      </c>
      <c r="D85" s="48" t="s">
        <v>438</v>
      </c>
      <c r="E85" s="75" t="s">
        <v>8</v>
      </c>
      <c r="F85" s="75" t="s">
        <v>439</v>
      </c>
      <c r="G85" s="8" t="s">
        <v>172</v>
      </c>
      <c r="H85" s="8" t="s">
        <v>143</v>
      </c>
      <c r="I85" s="193">
        <v>12</v>
      </c>
      <c r="J85" s="193">
        <v>1</v>
      </c>
      <c r="K85" s="193">
        <v>1</v>
      </c>
      <c r="L85" s="68">
        <f>(I85+J85)*K85</f>
        <v>13</v>
      </c>
      <c r="M85" s="8" t="s">
        <v>97</v>
      </c>
      <c r="N85" s="39"/>
      <c r="O85" s="16">
        <f>K85*N85</f>
        <v>0</v>
      </c>
      <c r="P85" s="16">
        <f>O85*0.22</f>
        <v>0</v>
      </c>
      <c r="Q85" s="16">
        <f>O85+P85</f>
        <v>0</v>
      </c>
    </row>
    <row r="86" spans="1:17" ht="9.9499999999999993" customHeight="1" x14ac:dyDescent="0.25">
      <c r="A86" s="1"/>
      <c r="B86" s="82" t="s">
        <v>101</v>
      </c>
      <c r="C86" s="47" t="s">
        <v>10</v>
      </c>
      <c r="D86" s="48" t="s">
        <v>438</v>
      </c>
      <c r="E86" s="75" t="s">
        <v>8</v>
      </c>
      <c r="F86" s="75" t="s">
        <v>439</v>
      </c>
      <c r="G86" s="8" t="s">
        <v>172</v>
      </c>
      <c r="H86" s="8" t="s">
        <v>143</v>
      </c>
      <c r="I86" s="193">
        <v>23</v>
      </c>
      <c r="J86" s="193">
        <v>1</v>
      </c>
      <c r="K86" s="193">
        <v>3</v>
      </c>
      <c r="L86" s="68">
        <f>(I86+J86)*K86</f>
        <v>72</v>
      </c>
      <c r="M86" s="8" t="s">
        <v>97</v>
      </c>
      <c r="N86" s="39"/>
      <c r="O86" s="16">
        <f>K86*N86</f>
        <v>0</v>
      </c>
      <c r="P86" s="16">
        <f>O86*0.22</f>
        <v>0</v>
      </c>
      <c r="Q86" s="16">
        <f>O86+P86</f>
        <v>0</v>
      </c>
    </row>
    <row r="87" spans="1:17" ht="9.9499999999999993" customHeight="1" x14ac:dyDescent="0.25">
      <c r="A87" s="1"/>
      <c r="B87" s="82" t="s">
        <v>1</v>
      </c>
      <c r="C87" s="47" t="s">
        <v>10</v>
      </c>
      <c r="D87" s="48" t="s">
        <v>438</v>
      </c>
      <c r="E87" s="75" t="s">
        <v>8</v>
      </c>
      <c r="F87" s="75" t="s">
        <v>439</v>
      </c>
      <c r="G87" s="8" t="s">
        <v>172</v>
      </c>
      <c r="H87" s="8" t="s">
        <v>143</v>
      </c>
      <c r="I87" s="193">
        <v>24</v>
      </c>
      <c r="J87" s="193">
        <v>1</v>
      </c>
      <c r="K87" s="193">
        <v>1</v>
      </c>
      <c r="L87" s="68">
        <f>(I87+J87)*K87</f>
        <v>25</v>
      </c>
      <c r="M87" s="8" t="s">
        <v>97</v>
      </c>
      <c r="N87" s="39"/>
      <c r="O87" s="16">
        <f>K87*N87</f>
        <v>0</v>
      </c>
      <c r="P87" s="16">
        <f>O87*0.22</f>
        <v>0</v>
      </c>
      <c r="Q87" s="16">
        <f>O87+P87</f>
        <v>0</v>
      </c>
    </row>
    <row r="88" spans="1:17" ht="9.9499999999999993" customHeight="1" x14ac:dyDescent="0.25">
      <c r="A88" s="1"/>
      <c r="B88" s="404"/>
      <c r="C88" s="19"/>
      <c r="D88" s="19"/>
      <c r="E88" s="19"/>
      <c r="F88" s="19"/>
      <c r="G88" s="19"/>
      <c r="H88" s="19"/>
      <c r="I88" s="405"/>
      <c r="J88" s="405"/>
      <c r="K88" s="405"/>
      <c r="L88" s="19"/>
      <c r="M88" s="19"/>
      <c r="N88" s="19"/>
      <c r="O88" s="19"/>
      <c r="P88" s="19"/>
      <c r="Q88" s="266"/>
    </row>
    <row r="89" spans="1:17" ht="5.0999999999999996" customHeight="1" x14ac:dyDescent="0.25">
      <c r="A89" s="402"/>
      <c r="B89" s="62"/>
      <c r="C89" s="23"/>
      <c r="D89" s="24"/>
      <c r="E89" s="25"/>
      <c r="F89" s="25"/>
      <c r="G89" s="26"/>
      <c r="H89" s="26"/>
      <c r="I89" s="42"/>
      <c r="J89" s="42"/>
      <c r="K89" s="42"/>
      <c r="L89" s="45"/>
      <c r="M89" s="31"/>
      <c r="N89" s="42"/>
      <c r="O89" s="28"/>
      <c r="P89" s="28"/>
      <c r="Q89" s="403"/>
    </row>
    <row r="90" spans="1:17" ht="9.9499999999999993" customHeight="1" x14ac:dyDescent="0.25">
      <c r="A90" s="1"/>
      <c r="B90" s="404"/>
      <c r="C90" s="19"/>
      <c r="D90" s="19"/>
      <c r="E90" s="19"/>
      <c r="F90" s="19"/>
      <c r="G90" s="19"/>
      <c r="H90" s="19"/>
      <c r="I90" s="405"/>
      <c r="J90" s="405"/>
      <c r="K90" s="405"/>
      <c r="L90" s="19"/>
      <c r="M90" s="19"/>
      <c r="N90" s="19"/>
      <c r="O90" s="19"/>
      <c r="P90" s="19"/>
      <c r="Q90" s="266"/>
    </row>
    <row r="91" spans="1:17" ht="9.9499999999999993" customHeight="1" x14ac:dyDescent="0.25">
      <c r="A91" s="1"/>
      <c r="B91" s="82" t="s">
        <v>0</v>
      </c>
      <c r="C91" s="47" t="s">
        <v>10</v>
      </c>
      <c r="D91" s="48" t="s">
        <v>447</v>
      </c>
      <c r="E91" s="75" t="s">
        <v>8</v>
      </c>
      <c r="F91" s="75" t="s">
        <v>20</v>
      </c>
      <c r="G91" s="8" t="s">
        <v>95</v>
      </c>
      <c r="H91" s="8" t="s">
        <v>94</v>
      </c>
      <c r="I91" s="193">
        <v>1</v>
      </c>
      <c r="J91" s="193">
        <v>1</v>
      </c>
      <c r="K91" s="193">
        <v>2</v>
      </c>
      <c r="L91" s="68">
        <f t="shared" ref="L91:L104" si="19">(I91+J91)*K91</f>
        <v>4</v>
      </c>
      <c r="M91" s="8" t="s">
        <v>149</v>
      </c>
      <c r="N91" s="39"/>
      <c r="O91" s="16">
        <f t="shared" ref="O91:O100" si="20">K91*N91</f>
        <v>0</v>
      </c>
      <c r="P91" s="16">
        <f t="shared" ref="P91:P100" si="21">O91*0.22</f>
        <v>0</v>
      </c>
      <c r="Q91" s="16">
        <f t="shared" ref="Q91:Q104" si="22">O91+P91</f>
        <v>0</v>
      </c>
    </row>
    <row r="92" spans="1:17" ht="9.9499999999999993" customHeight="1" x14ac:dyDescent="0.25">
      <c r="A92" s="1"/>
      <c r="B92" s="82" t="s">
        <v>100</v>
      </c>
      <c r="C92" s="47" t="s">
        <v>10</v>
      </c>
      <c r="D92" s="48" t="s">
        <v>447</v>
      </c>
      <c r="E92" s="75" t="s">
        <v>8</v>
      </c>
      <c r="F92" s="75" t="s">
        <v>20</v>
      </c>
      <c r="G92" s="8" t="s">
        <v>95</v>
      </c>
      <c r="H92" s="8" t="s">
        <v>94</v>
      </c>
      <c r="I92" s="193">
        <v>1</v>
      </c>
      <c r="J92" s="193">
        <v>1</v>
      </c>
      <c r="K92" s="193">
        <v>2</v>
      </c>
      <c r="L92" s="68">
        <f t="shared" si="19"/>
        <v>4</v>
      </c>
      <c r="M92" s="8" t="s">
        <v>17</v>
      </c>
      <c r="N92" s="39"/>
      <c r="O92" s="16">
        <f t="shared" si="20"/>
        <v>0</v>
      </c>
      <c r="P92" s="16">
        <f t="shared" si="21"/>
        <v>0</v>
      </c>
      <c r="Q92" s="16">
        <f t="shared" si="22"/>
        <v>0</v>
      </c>
    </row>
    <row r="93" spans="1:17" ht="9.9499999999999993" customHeight="1" x14ac:dyDescent="0.25">
      <c r="A93" s="1"/>
      <c r="B93" s="82" t="s">
        <v>101</v>
      </c>
      <c r="C93" s="47" t="s">
        <v>10</v>
      </c>
      <c r="D93" s="48" t="s">
        <v>447</v>
      </c>
      <c r="E93" s="75" t="s">
        <v>8</v>
      </c>
      <c r="F93" s="75" t="s">
        <v>20</v>
      </c>
      <c r="G93" s="8" t="s">
        <v>95</v>
      </c>
      <c r="H93" s="8" t="s">
        <v>94</v>
      </c>
      <c r="I93" s="193">
        <v>1</v>
      </c>
      <c r="J93" s="193">
        <v>1</v>
      </c>
      <c r="K93" s="193">
        <v>26</v>
      </c>
      <c r="L93" s="68">
        <f>(I93+J93)*K93</f>
        <v>52</v>
      </c>
      <c r="M93" s="8" t="s">
        <v>21</v>
      </c>
      <c r="N93" s="39"/>
      <c r="O93" s="16">
        <f t="shared" si="20"/>
        <v>0</v>
      </c>
      <c r="P93" s="16">
        <f t="shared" si="21"/>
        <v>0</v>
      </c>
      <c r="Q93" s="16">
        <f t="shared" si="22"/>
        <v>0</v>
      </c>
    </row>
    <row r="94" spans="1:17" ht="9.9499999999999993" customHeight="1" x14ac:dyDescent="0.25">
      <c r="A94" s="1"/>
      <c r="B94" s="82" t="s">
        <v>1</v>
      </c>
      <c r="C94" s="47" t="s">
        <v>10</v>
      </c>
      <c r="D94" s="48" t="s">
        <v>447</v>
      </c>
      <c r="E94" s="75" t="s">
        <v>8</v>
      </c>
      <c r="F94" s="75" t="s">
        <v>20</v>
      </c>
      <c r="G94" s="8" t="s">
        <v>95</v>
      </c>
      <c r="H94" s="8" t="s">
        <v>98</v>
      </c>
      <c r="I94" s="193">
        <v>2</v>
      </c>
      <c r="J94" s="193">
        <v>1</v>
      </c>
      <c r="K94" s="193">
        <v>6</v>
      </c>
      <c r="L94" s="68">
        <f t="shared" si="19"/>
        <v>18</v>
      </c>
      <c r="M94" s="8" t="s">
        <v>21</v>
      </c>
      <c r="N94" s="39"/>
      <c r="O94" s="16">
        <f t="shared" si="20"/>
        <v>0</v>
      </c>
      <c r="P94" s="16">
        <f t="shared" si="21"/>
        <v>0</v>
      </c>
      <c r="Q94" s="16">
        <f t="shared" si="22"/>
        <v>0</v>
      </c>
    </row>
    <row r="95" spans="1:17" ht="9.9499999999999993" customHeight="1" x14ac:dyDescent="0.25">
      <c r="A95" s="1"/>
      <c r="B95" s="82" t="s">
        <v>4</v>
      </c>
      <c r="C95" s="47" t="s">
        <v>10</v>
      </c>
      <c r="D95" s="48" t="s">
        <v>447</v>
      </c>
      <c r="E95" s="75" t="s">
        <v>8</v>
      </c>
      <c r="F95" s="75" t="s">
        <v>20</v>
      </c>
      <c r="G95" s="8" t="s">
        <v>95</v>
      </c>
      <c r="H95" s="8" t="s">
        <v>99</v>
      </c>
      <c r="I95" s="193">
        <v>3</v>
      </c>
      <c r="J95" s="193">
        <v>1</v>
      </c>
      <c r="K95" s="193">
        <v>5</v>
      </c>
      <c r="L95" s="68">
        <f t="shared" si="19"/>
        <v>20</v>
      </c>
      <c r="M95" s="8" t="s">
        <v>21</v>
      </c>
      <c r="N95" s="39"/>
      <c r="O95" s="16">
        <f t="shared" si="20"/>
        <v>0</v>
      </c>
      <c r="P95" s="16">
        <f t="shared" si="21"/>
        <v>0</v>
      </c>
      <c r="Q95" s="16">
        <f t="shared" si="22"/>
        <v>0</v>
      </c>
    </row>
    <row r="96" spans="1:17" ht="9.9499999999999993" customHeight="1" x14ac:dyDescent="0.25">
      <c r="A96" s="1"/>
      <c r="B96" s="82" t="s">
        <v>79</v>
      </c>
      <c r="C96" s="47" t="s">
        <v>10</v>
      </c>
      <c r="D96" s="48" t="s">
        <v>447</v>
      </c>
      <c r="E96" s="75" t="s">
        <v>8</v>
      </c>
      <c r="F96" s="75" t="s">
        <v>20</v>
      </c>
      <c r="G96" s="8" t="s">
        <v>95</v>
      </c>
      <c r="H96" s="8" t="s">
        <v>96</v>
      </c>
      <c r="I96" s="193">
        <v>4</v>
      </c>
      <c r="J96" s="193">
        <v>1</v>
      </c>
      <c r="K96" s="193">
        <v>6</v>
      </c>
      <c r="L96" s="68">
        <f t="shared" si="19"/>
        <v>30</v>
      </c>
      <c r="M96" s="8" t="s">
        <v>21</v>
      </c>
      <c r="N96" s="39"/>
      <c r="O96" s="16">
        <f t="shared" si="20"/>
        <v>0</v>
      </c>
      <c r="P96" s="16">
        <f t="shared" si="21"/>
        <v>0</v>
      </c>
      <c r="Q96" s="16">
        <f t="shared" si="22"/>
        <v>0</v>
      </c>
    </row>
    <row r="97" spans="1:17" ht="9.9499999999999993" customHeight="1" x14ac:dyDescent="0.25">
      <c r="A97" s="1"/>
      <c r="B97" s="82" t="s">
        <v>102</v>
      </c>
      <c r="C97" s="47" t="s">
        <v>10</v>
      </c>
      <c r="D97" s="48" t="s">
        <v>447</v>
      </c>
      <c r="E97" s="75" t="s">
        <v>8</v>
      </c>
      <c r="F97" s="75" t="s">
        <v>20</v>
      </c>
      <c r="G97" s="8" t="s">
        <v>95</v>
      </c>
      <c r="H97" s="8" t="s">
        <v>94</v>
      </c>
      <c r="I97" s="193">
        <v>1</v>
      </c>
      <c r="J97" s="193">
        <v>1</v>
      </c>
      <c r="K97" s="193">
        <v>11</v>
      </c>
      <c r="L97" s="68">
        <f t="shared" si="19"/>
        <v>22</v>
      </c>
      <c r="M97" s="8" t="s">
        <v>97</v>
      </c>
      <c r="N97" s="39"/>
      <c r="O97" s="16">
        <f t="shared" si="20"/>
        <v>0</v>
      </c>
      <c r="P97" s="16">
        <f t="shared" si="21"/>
        <v>0</v>
      </c>
      <c r="Q97" s="16">
        <f t="shared" si="22"/>
        <v>0</v>
      </c>
    </row>
    <row r="98" spans="1:17" ht="9.9499999999999993" customHeight="1" x14ac:dyDescent="0.25">
      <c r="A98" s="1"/>
      <c r="B98" s="82" t="s">
        <v>103</v>
      </c>
      <c r="C98" s="47" t="s">
        <v>10</v>
      </c>
      <c r="D98" s="48" t="s">
        <v>447</v>
      </c>
      <c r="E98" s="75" t="s">
        <v>8</v>
      </c>
      <c r="F98" s="75" t="s">
        <v>20</v>
      </c>
      <c r="G98" s="8" t="s">
        <v>95</v>
      </c>
      <c r="H98" s="8" t="s">
        <v>98</v>
      </c>
      <c r="I98" s="193">
        <v>2</v>
      </c>
      <c r="J98" s="193">
        <v>1</v>
      </c>
      <c r="K98" s="193">
        <v>2</v>
      </c>
      <c r="L98" s="68">
        <f t="shared" si="19"/>
        <v>6</v>
      </c>
      <c r="M98" s="8" t="s">
        <v>97</v>
      </c>
      <c r="N98" s="39"/>
      <c r="O98" s="16">
        <f t="shared" si="20"/>
        <v>0</v>
      </c>
      <c r="P98" s="16">
        <f t="shared" si="21"/>
        <v>0</v>
      </c>
      <c r="Q98" s="16">
        <f t="shared" si="22"/>
        <v>0</v>
      </c>
    </row>
    <row r="99" spans="1:17" ht="9.9499999999999993" customHeight="1" x14ac:dyDescent="0.25">
      <c r="A99" s="1"/>
      <c r="B99" s="82" t="s">
        <v>104</v>
      </c>
      <c r="C99" s="47" t="s">
        <v>10</v>
      </c>
      <c r="D99" s="48" t="s">
        <v>447</v>
      </c>
      <c r="E99" s="75" t="s">
        <v>8</v>
      </c>
      <c r="F99" s="75" t="s">
        <v>20</v>
      </c>
      <c r="G99" s="8" t="s">
        <v>95</v>
      </c>
      <c r="H99" s="8" t="s">
        <v>94</v>
      </c>
      <c r="I99" s="193">
        <v>1</v>
      </c>
      <c r="J99" s="193">
        <v>1</v>
      </c>
      <c r="K99" s="193">
        <v>1</v>
      </c>
      <c r="L99" s="68">
        <f t="shared" si="19"/>
        <v>2</v>
      </c>
      <c r="M99" s="8" t="s">
        <v>223</v>
      </c>
      <c r="N99" s="39"/>
      <c r="O99" s="16">
        <f t="shared" si="20"/>
        <v>0</v>
      </c>
      <c r="P99" s="16">
        <f t="shared" si="21"/>
        <v>0</v>
      </c>
      <c r="Q99" s="16">
        <f t="shared" si="22"/>
        <v>0</v>
      </c>
    </row>
    <row r="100" spans="1:17" ht="9.9499999999999993" customHeight="1" x14ac:dyDescent="0.25">
      <c r="A100" s="1"/>
      <c r="B100" s="82" t="s">
        <v>107</v>
      </c>
      <c r="C100" s="47" t="s">
        <v>10</v>
      </c>
      <c r="D100" s="48" t="s">
        <v>447</v>
      </c>
      <c r="E100" s="75" t="s">
        <v>8</v>
      </c>
      <c r="F100" s="75" t="s">
        <v>20</v>
      </c>
      <c r="G100" s="8" t="s">
        <v>95</v>
      </c>
      <c r="H100" s="8" t="s">
        <v>94</v>
      </c>
      <c r="I100" s="193">
        <v>1</v>
      </c>
      <c r="J100" s="193">
        <v>1</v>
      </c>
      <c r="K100" s="193">
        <v>1</v>
      </c>
      <c r="L100" s="68">
        <f t="shared" si="19"/>
        <v>2</v>
      </c>
      <c r="M100" s="8" t="s">
        <v>250</v>
      </c>
      <c r="N100" s="39"/>
      <c r="O100" s="16">
        <f t="shared" si="20"/>
        <v>0</v>
      </c>
      <c r="P100" s="16">
        <f t="shared" si="21"/>
        <v>0</v>
      </c>
      <c r="Q100" s="16">
        <f t="shared" si="22"/>
        <v>0</v>
      </c>
    </row>
    <row r="101" spans="1:17" ht="9.9499999999999993" customHeight="1" x14ac:dyDescent="0.25">
      <c r="A101" s="1"/>
      <c r="B101" s="82" t="s">
        <v>108</v>
      </c>
      <c r="C101" s="47" t="s">
        <v>10</v>
      </c>
      <c r="D101" s="48" t="s">
        <v>447</v>
      </c>
      <c r="E101" s="75" t="s">
        <v>8</v>
      </c>
      <c r="F101" s="75" t="s">
        <v>20</v>
      </c>
      <c r="G101" s="8" t="s">
        <v>243</v>
      </c>
      <c r="H101" s="8" t="s">
        <v>244</v>
      </c>
      <c r="I101" s="193">
        <v>1</v>
      </c>
      <c r="J101" s="193">
        <v>0</v>
      </c>
      <c r="K101" s="193">
        <v>1</v>
      </c>
      <c r="L101" s="68">
        <f t="shared" si="19"/>
        <v>1</v>
      </c>
      <c r="M101" s="8" t="s">
        <v>481</v>
      </c>
      <c r="N101" s="39"/>
      <c r="O101" s="16">
        <f>K101*N101</f>
        <v>0</v>
      </c>
      <c r="P101" s="16">
        <f>O101*0.22</f>
        <v>0</v>
      </c>
      <c r="Q101" s="16">
        <f t="shared" si="22"/>
        <v>0</v>
      </c>
    </row>
    <row r="102" spans="1:17" ht="9.9499999999999993" customHeight="1" x14ac:dyDescent="0.25">
      <c r="A102" s="1"/>
      <c r="B102" s="82" t="s">
        <v>109</v>
      </c>
      <c r="C102" s="47" t="s">
        <v>10</v>
      </c>
      <c r="D102" s="48" t="s">
        <v>447</v>
      </c>
      <c r="E102" s="75" t="s">
        <v>8</v>
      </c>
      <c r="F102" s="75" t="s">
        <v>20</v>
      </c>
      <c r="G102" s="8" t="s">
        <v>243</v>
      </c>
      <c r="H102" s="8" t="s">
        <v>244</v>
      </c>
      <c r="I102" s="193">
        <v>4</v>
      </c>
      <c r="J102" s="193">
        <v>0</v>
      </c>
      <c r="K102" s="193">
        <v>1</v>
      </c>
      <c r="L102" s="68">
        <f t="shared" si="19"/>
        <v>4</v>
      </c>
      <c r="M102" s="8" t="s">
        <v>184</v>
      </c>
      <c r="N102" s="39"/>
      <c r="O102" s="16">
        <f>K102*N102</f>
        <v>0</v>
      </c>
      <c r="P102" s="16">
        <f>O102*0.22</f>
        <v>0</v>
      </c>
      <c r="Q102" s="16">
        <f t="shared" si="22"/>
        <v>0</v>
      </c>
    </row>
    <row r="103" spans="1:17" ht="9.9499999999999993" customHeight="1" x14ac:dyDescent="0.25">
      <c r="A103" s="1"/>
      <c r="B103" s="82" t="s">
        <v>110</v>
      </c>
      <c r="C103" s="47" t="s">
        <v>10</v>
      </c>
      <c r="D103" s="48" t="s">
        <v>447</v>
      </c>
      <c r="E103" s="75" t="s">
        <v>8</v>
      </c>
      <c r="F103" s="75" t="s">
        <v>20</v>
      </c>
      <c r="G103" s="8" t="s">
        <v>243</v>
      </c>
      <c r="H103" s="8" t="s">
        <v>244</v>
      </c>
      <c r="I103" s="193">
        <v>2</v>
      </c>
      <c r="J103" s="193">
        <v>0</v>
      </c>
      <c r="K103" s="193">
        <v>1</v>
      </c>
      <c r="L103" s="68">
        <f t="shared" si="19"/>
        <v>2</v>
      </c>
      <c r="M103" s="8" t="s">
        <v>22</v>
      </c>
      <c r="N103" s="39"/>
      <c r="O103" s="16">
        <f>K103*N103</f>
        <v>0</v>
      </c>
      <c r="P103" s="16">
        <f>O103*0.22</f>
        <v>0</v>
      </c>
      <c r="Q103" s="16">
        <f t="shared" si="22"/>
        <v>0</v>
      </c>
    </row>
    <row r="104" spans="1:17" ht="9.9499999999999993" customHeight="1" x14ac:dyDescent="0.25">
      <c r="A104" s="1"/>
      <c r="B104" s="82" t="s">
        <v>111</v>
      </c>
      <c r="C104" s="47" t="s">
        <v>10</v>
      </c>
      <c r="D104" s="48" t="s">
        <v>447</v>
      </c>
      <c r="E104" s="75" t="s">
        <v>8</v>
      </c>
      <c r="F104" s="75" t="s">
        <v>20</v>
      </c>
      <c r="G104" s="8" t="s">
        <v>243</v>
      </c>
      <c r="H104" s="8" t="s">
        <v>244</v>
      </c>
      <c r="I104" s="193">
        <v>16</v>
      </c>
      <c r="J104" s="193">
        <v>0</v>
      </c>
      <c r="K104" s="193">
        <v>1</v>
      </c>
      <c r="L104" s="68">
        <f t="shared" si="19"/>
        <v>16</v>
      </c>
      <c r="M104" s="8" t="s">
        <v>480</v>
      </c>
      <c r="N104" s="39"/>
      <c r="O104" s="16">
        <f>K104*N104</f>
        <v>0</v>
      </c>
      <c r="P104" s="16">
        <f>O104*0.22</f>
        <v>0</v>
      </c>
      <c r="Q104" s="16">
        <f t="shared" si="22"/>
        <v>0</v>
      </c>
    </row>
    <row r="105" spans="1:17" ht="9.9499999999999993" customHeight="1" x14ac:dyDescent="0.25">
      <c r="A105" s="1"/>
      <c r="B105" s="64"/>
      <c r="C105" s="51"/>
      <c r="D105" s="52"/>
      <c r="E105" s="53"/>
      <c r="F105" s="53"/>
      <c r="G105" s="18"/>
      <c r="H105" s="18"/>
      <c r="I105" s="198"/>
      <c r="J105" s="198"/>
      <c r="K105" s="198"/>
      <c r="L105" s="69"/>
      <c r="M105" s="19"/>
      <c r="N105" s="54"/>
      <c r="O105" s="54"/>
      <c r="P105" s="21"/>
      <c r="Q105" s="401"/>
    </row>
    <row r="106" spans="1:17" ht="5.0999999999999996" customHeight="1" x14ac:dyDescent="0.25">
      <c r="A106" s="402"/>
      <c r="B106" s="62"/>
      <c r="C106" s="23"/>
      <c r="D106" s="24"/>
      <c r="E106" s="25"/>
      <c r="F106" s="25"/>
      <c r="G106" s="26"/>
      <c r="H106" s="26"/>
      <c r="I106" s="42"/>
      <c r="J106" s="42"/>
      <c r="K106" s="42"/>
      <c r="L106" s="45"/>
      <c r="M106" s="31"/>
      <c r="N106" s="42"/>
      <c r="O106" s="28"/>
      <c r="P106" s="28"/>
      <c r="Q106" s="403"/>
    </row>
    <row r="107" spans="1:17" ht="9.9499999999999993" customHeight="1" x14ac:dyDescent="0.25">
      <c r="A107" s="1"/>
      <c r="B107" s="404"/>
      <c r="C107" s="19"/>
      <c r="D107" s="19"/>
      <c r="E107" s="19"/>
      <c r="F107" s="19"/>
      <c r="G107" s="19"/>
      <c r="H107" s="19"/>
      <c r="I107" s="405"/>
      <c r="J107" s="405"/>
      <c r="K107" s="405"/>
      <c r="L107" s="19"/>
      <c r="M107" s="19"/>
      <c r="N107" s="19"/>
      <c r="O107" s="19"/>
      <c r="P107" s="19"/>
      <c r="Q107" s="266"/>
    </row>
    <row r="108" spans="1:17" ht="9.9499999999999993" customHeight="1" x14ac:dyDescent="0.25">
      <c r="A108" s="1"/>
      <c r="B108" s="404"/>
      <c r="C108" s="19"/>
      <c r="D108" s="19"/>
      <c r="E108" s="19"/>
      <c r="F108" s="406"/>
      <c r="G108" s="19"/>
      <c r="H108" s="19"/>
      <c r="I108" s="405"/>
      <c r="J108" s="405"/>
      <c r="K108" s="405"/>
      <c r="L108" s="19"/>
      <c r="M108" s="19"/>
      <c r="N108" s="407">
        <f>SUM(N3:N105)</f>
        <v>0</v>
      </c>
      <c r="O108" s="19"/>
      <c r="P108" s="19"/>
      <c r="Q108" s="266"/>
    </row>
    <row r="109" spans="1:17" ht="9.9499999999999993" customHeight="1" x14ac:dyDescent="0.25">
      <c r="A109" s="272"/>
      <c r="B109" s="408"/>
      <c r="C109" s="273"/>
      <c r="D109" s="273"/>
      <c r="E109" s="273"/>
      <c r="F109" s="273"/>
      <c r="G109" s="273"/>
      <c r="H109" s="273"/>
      <c r="I109" s="409"/>
      <c r="J109" s="409"/>
      <c r="K109" s="409"/>
      <c r="L109" s="273"/>
      <c r="M109" s="273"/>
      <c r="N109" s="273"/>
      <c r="O109" s="273"/>
      <c r="P109" s="273"/>
      <c r="Q109" s="274"/>
    </row>
    <row r="110" spans="1:17" ht="9.9499999999999993" customHeight="1" x14ac:dyDescent="0.25"/>
    <row r="111" spans="1:17" ht="9.9499999999999993" customHeight="1" x14ac:dyDescent="0.25"/>
    <row r="112" spans="1:17" ht="9.9499999999999993" customHeight="1" x14ac:dyDescent="0.25"/>
    <row r="113" ht="9.9499999999999993" customHeight="1" x14ac:dyDescent="0.25"/>
    <row r="114" ht="9.9499999999999993" customHeight="1" x14ac:dyDescent="0.25"/>
    <row r="115" ht="9.9499999999999993" customHeight="1" x14ac:dyDescent="0.25"/>
    <row r="116" ht="9.9499999999999993" customHeight="1" x14ac:dyDescent="0.25"/>
    <row r="117" ht="9.9499999999999993" customHeight="1" x14ac:dyDescent="0.25"/>
    <row r="118" ht="9.9499999999999993" customHeight="1" x14ac:dyDescent="0.25"/>
    <row r="119" ht="9.9499999999999993" customHeight="1" x14ac:dyDescent="0.25"/>
    <row r="120" ht="9.9499999999999993" customHeight="1" x14ac:dyDescent="0.25"/>
    <row r="121" ht="9.9499999999999993" customHeight="1" x14ac:dyDescent="0.25"/>
    <row r="122" ht="9.9499999999999993" customHeight="1" x14ac:dyDescent="0.25"/>
    <row r="123" ht="9.9499999999999993" customHeight="1" x14ac:dyDescent="0.25"/>
  </sheetData>
  <sheetProtection algorithmName="SHA-512" hashValue="ebCKJR92JOj8KhagdWN0DxalWvDjcODMOFCc4Su+8EF7g6nurh/fWQ/F16Tn1hnCXbC9pAjylh6DVDm0yQEfaA==" saltValue="sl0BFcPJlMgME0bVBe0f2g==" spinCount="100000" sheet="1" objects="1" scenarios="1"/>
  <mergeCells count="14">
    <mergeCell ref="H1:J1"/>
    <mergeCell ref="G1:G2"/>
    <mergeCell ref="Q1:Q2"/>
    <mergeCell ref="L1:L2"/>
    <mergeCell ref="K1:K2"/>
    <mergeCell ref="M1:M2"/>
    <mergeCell ref="N1:N2"/>
    <mergeCell ref="O1:O2"/>
    <mergeCell ref="P1:P2"/>
    <mergeCell ref="B1:B2"/>
    <mergeCell ref="C1:C2"/>
    <mergeCell ref="D1:D2"/>
    <mergeCell ref="E1:E2"/>
    <mergeCell ref="F1:F2"/>
  </mergeCells>
  <conditionalFormatting sqref="N9 N29 N27 N55:N56 N59">
    <cfRule type="cellIs" dxfId="475" priority="151" operator="greaterThanOrEqual">
      <formula>0.1</formula>
    </cfRule>
  </conditionalFormatting>
  <conditionalFormatting sqref="N9 N29 N27 N55:N56 N59">
    <cfRule type="cellIs" dxfId="474" priority="149" operator="equal">
      <formula>0</formula>
    </cfRule>
  </conditionalFormatting>
  <conditionalFormatting sqref="N12">
    <cfRule type="cellIs" dxfId="473" priority="148" operator="greaterThanOrEqual">
      <formula>0.1</formula>
    </cfRule>
  </conditionalFormatting>
  <conditionalFormatting sqref="N12">
    <cfRule type="cellIs" dxfId="472" priority="147" operator="equal">
      <formula>0</formula>
    </cfRule>
  </conditionalFormatting>
  <conditionalFormatting sqref="N14">
    <cfRule type="cellIs" dxfId="471" priority="146" operator="greaterThanOrEqual">
      <formula>0.1</formula>
    </cfRule>
  </conditionalFormatting>
  <conditionalFormatting sqref="N14">
    <cfRule type="cellIs" dxfId="470" priority="145" operator="equal">
      <formula>0</formula>
    </cfRule>
  </conditionalFormatting>
  <conditionalFormatting sqref="N15">
    <cfRule type="cellIs" dxfId="469" priority="142" operator="greaterThanOrEqual">
      <formula>0.1</formula>
    </cfRule>
  </conditionalFormatting>
  <conditionalFormatting sqref="N15">
    <cfRule type="cellIs" dxfId="468" priority="141" operator="equal">
      <formula>0</formula>
    </cfRule>
  </conditionalFormatting>
  <conditionalFormatting sqref="N6">
    <cfRule type="cellIs" dxfId="467" priority="140" operator="greaterThanOrEqual">
      <formula>0.1</formula>
    </cfRule>
  </conditionalFormatting>
  <conditionalFormatting sqref="N6">
    <cfRule type="cellIs" dxfId="466" priority="139" operator="equal">
      <formula>0</formula>
    </cfRule>
  </conditionalFormatting>
  <conditionalFormatting sqref="N17">
    <cfRule type="cellIs" dxfId="465" priority="138" operator="greaterThanOrEqual">
      <formula>0.1</formula>
    </cfRule>
  </conditionalFormatting>
  <conditionalFormatting sqref="N17">
    <cfRule type="cellIs" dxfId="464" priority="137" operator="equal">
      <formula>0</formula>
    </cfRule>
  </conditionalFormatting>
  <conditionalFormatting sqref="N10">
    <cfRule type="cellIs" dxfId="463" priority="136" operator="greaterThanOrEqual">
      <formula>0.1</formula>
    </cfRule>
  </conditionalFormatting>
  <conditionalFormatting sqref="N10">
    <cfRule type="cellIs" dxfId="462" priority="135" operator="equal">
      <formula>0</formula>
    </cfRule>
  </conditionalFormatting>
  <conditionalFormatting sqref="N11">
    <cfRule type="cellIs" dxfId="461" priority="134" operator="greaterThanOrEqual">
      <formula>0.1</formula>
    </cfRule>
  </conditionalFormatting>
  <conditionalFormatting sqref="N11">
    <cfRule type="cellIs" dxfId="460" priority="133" operator="equal">
      <formula>0</formula>
    </cfRule>
  </conditionalFormatting>
  <conditionalFormatting sqref="N35">
    <cfRule type="cellIs" dxfId="459" priority="130" operator="greaterThanOrEqual">
      <formula>0.1</formula>
    </cfRule>
  </conditionalFormatting>
  <conditionalFormatting sqref="N35">
    <cfRule type="cellIs" dxfId="458" priority="129" operator="equal">
      <formula>0</formula>
    </cfRule>
  </conditionalFormatting>
  <conditionalFormatting sqref="N36">
    <cfRule type="cellIs" dxfId="457" priority="128" operator="greaterThanOrEqual">
      <formula>0.1</formula>
    </cfRule>
  </conditionalFormatting>
  <conditionalFormatting sqref="N36">
    <cfRule type="cellIs" dxfId="456" priority="127" operator="equal">
      <formula>0</formula>
    </cfRule>
  </conditionalFormatting>
  <conditionalFormatting sqref="N37">
    <cfRule type="cellIs" dxfId="455" priority="126" operator="greaterThanOrEqual">
      <formula>0.1</formula>
    </cfRule>
  </conditionalFormatting>
  <conditionalFormatting sqref="N37">
    <cfRule type="cellIs" dxfId="454" priority="125" operator="equal">
      <formula>0</formula>
    </cfRule>
  </conditionalFormatting>
  <conditionalFormatting sqref="N28">
    <cfRule type="cellIs" dxfId="453" priority="124" operator="greaterThanOrEqual">
      <formula>0.1</formula>
    </cfRule>
  </conditionalFormatting>
  <conditionalFormatting sqref="N28">
    <cfRule type="cellIs" dxfId="452" priority="123" operator="equal">
      <formula>0</formula>
    </cfRule>
  </conditionalFormatting>
  <conditionalFormatting sqref="N33">
    <cfRule type="cellIs" dxfId="451" priority="120" operator="greaterThanOrEqual">
      <formula>0.1</formula>
    </cfRule>
  </conditionalFormatting>
  <conditionalFormatting sqref="N33">
    <cfRule type="cellIs" dxfId="450" priority="119" operator="equal">
      <formula>0</formula>
    </cfRule>
  </conditionalFormatting>
  <conditionalFormatting sqref="N34">
    <cfRule type="cellIs" dxfId="449" priority="118" operator="greaterThanOrEqual">
      <formula>0.1</formula>
    </cfRule>
  </conditionalFormatting>
  <conditionalFormatting sqref="N34">
    <cfRule type="cellIs" dxfId="448" priority="117" operator="equal">
      <formula>0</formula>
    </cfRule>
  </conditionalFormatting>
  <conditionalFormatting sqref="N30">
    <cfRule type="cellIs" dxfId="447" priority="116" operator="greaterThanOrEqual">
      <formula>0.1</formula>
    </cfRule>
  </conditionalFormatting>
  <conditionalFormatting sqref="N30">
    <cfRule type="cellIs" dxfId="446" priority="115" operator="equal">
      <formula>0</formula>
    </cfRule>
  </conditionalFormatting>
  <conditionalFormatting sqref="N31">
    <cfRule type="cellIs" dxfId="445" priority="114" operator="greaterThanOrEqual">
      <formula>0.1</formula>
    </cfRule>
  </conditionalFormatting>
  <conditionalFormatting sqref="N31">
    <cfRule type="cellIs" dxfId="444" priority="113" operator="equal">
      <formula>0</formula>
    </cfRule>
  </conditionalFormatting>
  <conditionalFormatting sqref="N32">
    <cfRule type="cellIs" dxfId="443" priority="112" operator="greaterThanOrEqual">
      <formula>0.1</formula>
    </cfRule>
  </conditionalFormatting>
  <conditionalFormatting sqref="N32">
    <cfRule type="cellIs" dxfId="442" priority="111" operator="equal">
      <formula>0</formula>
    </cfRule>
  </conditionalFormatting>
  <conditionalFormatting sqref="N42">
    <cfRule type="cellIs" dxfId="441" priority="110" operator="greaterThanOrEqual">
      <formula>0.1</formula>
    </cfRule>
  </conditionalFormatting>
  <conditionalFormatting sqref="N42">
    <cfRule type="cellIs" dxfId="440" priority="109" operator="equal">
      <formula>0</formula>
    </cfRule>
  </conditionalFormatting>
  <conditionalFormatting sqref="N41">
    <cfRule type="cellIs" dxfId="439" priority="108" operator="greaterThanOrEqual">
      <formula>0.1</formula>
    </cfRule>
  </conditionalFormatting>
  <conditionalFormatting sqref="N41">
    <cfRule type="cellIs" dxfId="438" priority="107" operator="equal">
      <formula>0</formula>
    </cfRule>
  </conditionalFormatting>
  <conditionalFormatting sqref="N43">
    <cfRule type="cellIs" dxfId="437" priority="106" operator="greaterThanOrEqual">
      <formula>0.1</formula>
    </cfRule>
  </conditionalFormatting>
  <conditionalFormatting sqref="N43">
    <cfRule type="cellIs" dxfId="436" priority="105" operator="equal">
      <formula>0</formula>
    </cfRule>
  </conditionalFormatting>
  <conditionalFormatting sqref="N44">
    <cfRule type="cellIs" dxfId="435" priority="104" operator="greaterThanOrEqual">
      <formula>0.1</formula>
    </cfRule>
  </conditionalFormatting>
  <conditionalFormatting sqref="N44">
    <cfRule type="cellIs" dxfId="434" priority="103" operator="equal">
      <formula>0</formula>
    </cfRule>
  </conditionalFormatting>
  <conditionalFormatting sqref="N5">
    <cfRule type="cellIs" dxfId="433" priority="98" operator="greaterThanOrEqual">
      <formula>0.1</formula>
    </cfRule>
  </conditionalFormatting>
  <conditionalFormatting sqref="N5">
    <cfRule type="cellIs" dxfId="432" priority="97" operator="equal">
      <formula>0</formula>
    </cfRule>
  </conditionalFormatting>
  <conditionalFormatting sqref="N3">
    <cfRule type="cellIs" dxfId="431" priority="96" operator="greaterThanOrEqual">
      <formula>0.1</formula>
    </cfRule>
  </conditionalFormatting>
  <conditionalFormatting sqref="N3">
    <cfRule type="cellIs" dxfId="430" priority="95" operator="equal">
      <formula>0</formula>
    </cfRule>
  </conditionalFormatting>
  <conditionalFormatting sqref="N7">
    <cfRule type="cellIs" dxfId="429" priority="94" operator="greaterThanOrEqual">
      <formula>0.1</formula>
    </cfRule>
  </conditionalFormatting>
  <conditionalFormatting sqref="N7">
    <cfRule type="cellIs" dxfId="428" priority="93" operator="equal">
      <formula>0</formula>
    </cfRule>
  </conditionalFormatting>
  <conditionalFormatting sqref="N8">
    <cfRule type="cellIs" dxfId="427" priority="92" operator="greaterThanOrEqual">
      <formula>0.1</formula>
    </cfRule>
  </conditionalFormatting>
  <conditionalFormatting sqref="N8">
    <cfRule type="cellIs" dxfId="426" priority="91" operator="equal">
      <formula>0</formula>
    </cfRule>
  </conditionalFormatting>
  <conditionalFormatting sqref="N18">
    <cfRule type="cellIs" dxfId="425" priority="90" operator="greaterThanOrEqual">
      <formula>0.1</formula>
    </cfRule>
  </conditionalFormatting>
  <conditionalFormatting sqref="N18">
    <cfRule type="cellIs" dxfId="424" priority="89" operator="equal">
      <formula>0</formula>
    </cfRule>
  </conditionalFormatting>
  <conditionalFormatting sqref="N13">
    <cfRule type="cellIs" dxfId="423" priority="88" operator="greaterThanOrEqual">
      <formula>0.1</formula>
    </cfRule>
  </conditionalFormatting>
  <conditionalFormatting sqref="N13">
    <cfRule type="cellIs" dxfId="422" priority="87" operator="equal">
      <formula>0</formula>
    </cfRule>
  </conditionalFormatting>
  <conditionalFormatting sqref="N4">
    <cfRule type="cellIs" dxfId="421" priority="86" operator="greaterThanOrEqual">
      <formula>0.1</formula>
    </cfRule>
  </conditionalFormatting>
  <conditionalFormatting sqref="N4">
    <cfRule type="cellIs" dxfId="420" priority="85" operator="equal">
      <formula>0</formula>
    </cfRule>
  </conditionalFormatting>
  <conditionalFormatting sqref="N19">
    <cfRule type="cellIs" dxfId="419" priority="84" operator="greaterThanOrEqual">
      <formula>0.1</formula>
    </cfRule>
  </conditionalFormatting>
  <conditionalFormatting sqref="N19">
    <cfRule type="cellIs" dxfId="418" priority="83" operator="equal">
      <formula>0</formula>
    </cfRule>
  </conditionalFormatting>
  <conditionalFormatting sqref="N16">
    <cfRule type="cellIs" dxfId="417" priority="82" operator="greaterThanOrEqual">
      <formula>0.1</formula>
    </cfRule>
  </conditionalFormatting>
  <conditionalFormatting sqref="N16">
    <cfRule type="cellIs" dxfId="416" priority="81" operator="equal">
      <formula>0</formula>
    </cfRule>
  </conditionalFormatting>
  <conditionalFormatting sqref="N20:N21">
    <cfRule type="cellIs" dxfId="415" priority="80" operator="greaterThanOrEqual">
      <formula>0.1</formula>
    </cfRule>
  </conditionalFormatting>
  <conditionalFormatting sqref="N20:N21">
    <cfRule type="cellIs" dxfId="414" priority="79" operator="equal">
      <formula>0</formula>
    </cfRule>
  </conditionalFormatting>
  <conditionalFormatting sqref="N22">
    <cfRule type="cellIs" dxfId="413" priority="78" operator="greaterThanOrEqual">
      <formula>0.1</formula>
    </cfRule>
  </conditionalFormatting>
  <conditionalFormatting sqref="N22">
    <cfRule type="cellIs" dxfId="412" priority="77" operator="equal">
      <formula>0</formula>
    </cfRule>
  </conditionalFormatting>
  <conditionalFormatting sqref="N23">
    <cfRule type="cellIs" dxfId="411" priority="76" operator="greaterThanOrEqual">
      <formula>0.1</formula>
    </cfRule>
  </conditionalFormatting>
  <conditionalFormatting sqref="N23">
    <cfRule type="cellIs" dxfId="410" priority="75" operator="equal">
      <formula>0</formula>
    </cfRule>
  </conditionalFormatting>
  <conditionalFormatting sqref="N53">
    <cfRule type="cellIs" dxfId="409" priority="74" operator="greaterThanOrEqual">
      <formula>0.1</formula>
    </cfRule>
  </conditionalFormatting>
  <conditionalFormatting sqref="N53">
    <cfRule type="cellIs" dxfId="408" priority="73" operator="equal">
      <formula>0</formula>
    </cfRule>
  </conditionalFormatting>
  <conditionalFormatting sqref="N54">
    <cfRule type="cellIs" dxfId="407" priority="72" operator="greaterThanOrEqual">
      <formula>0.1</formula>
    </cfRule>
  </conditionalFormatting>
  <conditionalFormatting sqref="N54">
    <cfRule type="cellIs" dxfId="406" priority="71" operator="equal">
      <formula>0</formula>
    </cfRule>
  </conditionalFormatting>
  <conditionalFormatting sqref="N57">
    <cfRule type="cellIs" dxfId="405" priority="68" operator="greaterThanOrEqual">
      <formula>0.1</formula>
    </cfRule>
  </conditionalFormatting>
  <conditionalFormatting sqref="N57">
    <cfRule type="cellIs" dxfId="404" priority="67" operator="equal">
      <formula>0</formula>
    </cfRule>
  </conditionalFormatting>
  <conditionalFormatting sqref="N60">
    <cfRule type="cellIs" dxfId="403" priority="66" operator="greaterThanOrEqual">
      <formula>0.1</formula>
    </cfRule>
  </conditionalFormatting>
  <conditionalFormatting sqref="N60">
    <cfRule type="cellIs" dxfId="402" priority="65" operator="equal">
      <formula>0</formula>
    </cfRule>
  </conditionalFormatting>
  <conditionalFormatting sqref="N61">
    <cfRule type="cellIs" dxfId="401" priority="64" operator="greaterThanOrEqual">
      <formula>0.1</formula>
    </cfRule>
  </conditionalFormatting>
  <conditionalFormatting sqref="N61">
    <cfRule type="cellIs" dxfId="400" priority="63" operator="equal">
      <formula>0</formula>
    </cfRule>
  </conditionalFormatting>
  <conditionalFormatting sqref="N58">
    <cfRule type="cellIs" dxfId="399" priority="62" operator="greaterThanOrEqual">
      <formula>0.1</formula>
    </cfRule>
  </conditionalFormatting>
  <conditionalFormatting sqref="N58">
    <cfRule type="cellIs" dxfId="398" priority="61" operator="equal">
      <formula>0</formula>
    </cfRule>
  </conditionalFormatting>
  <conditionalFormatting sqref="N48">
    <cfRule type="cellIs" dxfId="397" priority="60" operator="greaterThanOrEqual">
      <formula>0.1</formula>
    </cfRule>
  </conditionalFormatting>
  <conditionalFormatting sqref="N48">
    <cfRule type="cellIs" dxfId="396" priority="59" operator="equal">
      <formula>0</formula>
    </cfRule>
  </conditionalFormatting>
  <conditionalFormatting sqref="N49">
    <cfRule type="cellIs" dxfId="395" priority="58" operator="greaterThanOrEqual">
      <formula>0.1</formula>
    </cfRule>
  </conditionalFormatting>
  <conditionalFormatting sqref="N49">
    <cfRule type="cellIs" dxfId="394" priority="57" operator="equal">
      <formula>0</formula>
    </cfRule>
  </conditionalFormatting>
  <conditionalFormatting sqref="N62">
    <cfRule type="cellIs" dxfId="393" priority="56" operator="greaterThanOrEqual">
      <formula>0.1</formula>
    </cfRule>
  </conditionalFormatting>
  <conditionalFormatting sqref="N62">
    <cfRule type="cellIs" dxfId="392" priority="55" operator="equal">
      <formula>0</formula>
    </cfRule>
  </conditionalFormatting>
  <conditionalFormatting sqref="N66">
    <cfRule type="cellIs" dxfId="391" priority="54" operator="greaterThanOrEqual">
      <formula>0.1</formula>
    </cfRule>
  </conditionalFormatting>
  <conditionalFormatting sqref="N66">
    <cfRule type="cellIs" dxfId="390" priority="53" operator="equal">
      <formula>0</formula>
    </cfRule>
  </conditionalFormatting>
  <conditionalFormatting sqref="N67">
    <cfRule type="cellIs" dxfId="389" priority="52" operator="greaterThanOrEqual">
      <formula>0.1</formula>
    </cfRule>
  </conditionalFormatting>
  <conditionalFormatting sqref="N67">
    <cfRule type="cellIs" dxfId="388" priority="51" operator="equal">
      <formula>0</formula>
    </cfRule>
  </conditionalFormatting>
  <conditionalFormatting sqref="N68">
    <cfRule type="cellIs" dxfId="387" priority="50" operator="greaterThanOrEqual">
      <formula>0.1</formula>
    </cfRule>
  </conditionalFormatting>
  <conditionalFormatting sqref="N68">
    <cfRule type="cellIs" dxfId="386" priority="49" operator="equal">
      <formula>0</formula>
    </cfRule>
  </conditionalFormatting>
  <conditionalFormatting sqref="N69">
    <cfRule type="cellIs" dxfId="385" priority="48" operator="greaterThanOrEqual">
      <formula>0.1</formula>
    </cfRule>
  </conditionalFormatting>
  <conditionalFormatting sqref="N69">
    <cfRule type="cellIs" dxfId="384" priority="47" operator="equal">
      <formula>0</formula>
    </cfRule>
  </conditionalFormatting>
  <conditionalFormatting sqref="N73">
    <cfRule type="cellIs" dxfId="383" priority="46" operator="greaterThanOrEqual">
      <formula>0.1</formula>
    </cfRule>
  </conditionalFormatting>
  <conditionalFormatting sqref="N73">
    <cfRule type="cellIs" dxfId="382" priority="45" operator="equal">
      <formula>0</formula>
    </cfRule>
  </conditionalFormatting>
  <conditionalFormatting sqref="N74">
    <cfRule type="cellIs" dxfId="381" priority="44" operator="greaterThanOrEqual">
      <formula>0.1</formula>
    </cfRule>
  </conditionalFormatting>
  <conditionalFormatting sqref="N74">
    <cfRule type="cellIs" dxfId="380" priority="43" operator="equal">
      <formula>0</formula>
    </cfRule>
  </conditionalFormatting>
  <conditionalFormatting sqref="N75">
    <cfRule type="cellIs" dxfId="379" priority="42" operator="greaterThanOrEqual">
      <formula>0.1</formula>
    </cfRule>
  </conditionalFormatting>
  <conditionalFormatting sqref="N75">
    <cfRule type="cellIs" dxfId="378" priority="41" operator="equal">
      <formula>0</formula>
    </cfRule>
  </conditionalFormatting>
  <conditionalFormatting sqref="N76">
    <cfRule type="cellIs" dxfId="377" priority="40" operator="greaterThanOrEqual">
      <formula>0.1</formula>
    </cfRule>
  </conditionalFormatting>
  <conditionalFormatting sqref="N76">
    <cfRule type="cellIs" dxfId="376" priority="39" operator="equal">
      <formula>0</formula>
    </cfRule>
  </conditionalFormatting>
  <conditionalFormatting sqref="N77">
    <cfRule type="cellIs" dxfId="375" priority="38" operator="greaterThanOrEqual">
      <formula>0.1</formula>
    </cfRule>
  </conditionalFormatting>
  <conditionalFormatting sqref="N77">
    <cfRule type="cellIs" dxfId="374" priority="37" operator="equal">
      <formula>0</formula>
    </cfRule>
  </conditionalFormatting>
  <conditionalFormatting sqref="N78">
    <cfRule type="cellIs" dxfId="373" priority="36" operator="greaterThanOrEqual">
      <formula>0.1</formula>
    </cfRule>
  </conditionalFormatting>
  <conditionalFormatting sqref="N78">
    <cfRule type="cellIs" dxfId="372" priority="35" operator="equal">
      <formula>0</formula>
    </cfRule>
  </conditionalFormatting>
  <conditionalFormatting sqref="N79">
    <cfRule type="cellIs" dxfId="371" priority="34" operator="greaterThanOrEqual">
      <formula>0.1</formula>
    </cfRule>
  </conditionalFormatting>
  <conditionalFormatting sqref="N79">
    <cfRule type="cellIs" dxfId="370" priority="33" operator="equal">
      <formula>0</formula>
    </cfRule>
  </conditionalFormatting>
  <conditionalFormatting sqref="N80">
    <cfRule type="cellIs" dxfId="369" priority="32" operator="greaterThanOrEqual">
      <formula>0.1</formula>
    </cfRule>
  </conditionalFormatting>
  <conditionalFormatting sqref="N80">
    <cfRule type="cellIs" dxfId="368" priority="31" operator="equal">
      <formula>0</formula>
    </cfRule>
  </conditionalFormatting>
  <conditionalFormatting sqref="N84">
    <cfRule type="cellIs" dxfId="367" priority="30" operator="greaterThanOrEqual">
      <formula>0.1</formula>
    </cfRule>
  </conditionalFormatting>
  <conditionalFormatting sqref="N84">
    <cfRule type="cellIs" dxfId="366" priority="29" operator="equal">
      <formula>0</formula>
    </cfRule>
  </conditionalFormatting>
  <conditionalFormatting sqref="N85">
    <cfRule type="cellIs" dxfId="365" priority="28" operator="greaterThanOrEqual">
      <formula>0.1</formula>
    </cfRule>
  </conditionalFormatting>
  <conditionalFormatting sqref="N85">
    <cfRule type="cellIs" dxfId="364" priority="27" operator="equal">
      <formula>0</formula>
    </cfRule>
  </conditionalFormatting>
  <conditionalFormatting sqref="N87">
    <cfRule type="cellIs" dxfId="363" priority="26" operator="greaterThanOrEqual">
      <formula>0.1</formula>
    </cfRule>
  </conditionalFormatting>
  <conditionalFormatting sqref="N87">
    <cfRule type="cellIs" dxfId="362" priority="25" operator="equal">
      <formula>0</formula>
    </cfRule>
  </conditionalFormatting>
  <conditionalFormatting sqref="N86">
    <cfRule type="cellIs" dxfId="361" priority="24" operator="greaterThanOrEqual">
      <formula>0.1</formula>
    </cfRule>
  </conditionalFormatting>
  <conditionalFormatting sqref="N86">
    <cfRule type="cellIs" dxfId="360" priority="23" operator="equal">
      <formula>0</formula>
    </cfRule>
  </conditionalFormatting>
  <conditionalFormatting sqref="N91">
    <cfRule type="cellIs" dxfId="359" priority="22" operator="greaterThanOrEqual">
      <formula>0.1</formula>
    </cfRule>
  </conditionalFormatting>
  <conditionalFormatting sqref="N91">
    <cfRule type="cellIs" dxfId="358" priority="21" operator="equal">
      <formula>0</formula>
    </cfRule>
  </conditionalFormatting>
  <conditionalFormatting sqref="N92">
    <cfRule type="cellIs" dxfId="357" priority="20" operator="greaterThanOrEqual">
      <formula>0.1</formula>
    </cfRule>
  </conditionalFormatting>
  <conditionalFormatting sqref="N92">
    <cfRule type="cellIs" dxfId="356" priority="19" operator="equal">
      <formula>0</formula>
    </cfRule>
  </conditionalFormatting>
  <conditionalFormatting sqref="N93">
    <cfRule type="cellIs" dxfId="355" priority="18" operator="greaterThanOrEqual">
      <formula>0.1</formula>
    </cfRule>
  </conditionalFormatting>
  <conditionalFormatting sqref="N93">
    <cfRule type="cellIs" dxfId="354" priority="17" operator="equal">
      <formula>0</formula>
    </cfRule>
  </conditionalFormatting>
  <conditionalFormatting sqref="N96">
    <cfRule type="cellIs" dxfId="353" priority="16" operator="greaterThanOrEqual">
      <formula>0.1</formula>
    </cfRule>
  </conditionalFormatting>
  <conditionalFormatting sqref="N96">
    <cfRule type="cellIs" dxfId="352" priority="15" operator="equal">
      <formula>0</formula>
    </cfRule>
  </conditionalFormatting>
  <conditionalFormatting sqref="N97:N98">
    <cfRule type="cellIs" dxfId="351" priority="14" operator="greaterThanOrEqual">
      <formula>0.1</formula>
    </cfRule>
  </conditionalFormatting>
  <conditionalFormatting sqref="N97:N98">
    <cfRule type="cellIs" dxfId="350" priority="13" operator="equal">
      <formula>0</formula>
    </cfRule>
  </conditionalFormatting>
  <conditionalFormatting sqref="N99">
    <cfRule type="cellIs" dxfId="349" priority="12" operator="greaterThanOrEqual">
      <formula>0.1</formula>
    </cfRule>
  </conditionalFormatting>
  <conditionalFormatting sqref="N99">
    <cfRule type="cellIs" dxfId="348" priority="11" operator="equal">
      <formula>0</formula>
    </cfRule>
  </conditionalFormatting>
  <conditionalFormatting sqref="N94">
    <cfRule type="cellIs" dxfId="347" priority="10" operator="greaterThanOrEqual">
      <formula>0.1</formula>
    </cfRule>
  </conditionalFormatting>
  <conditionalFormatting sqref="N94">
    <cfRule type="cellIs" dxfId="346" priority="9" operator="equal">
      <formula>0</formula>
    </cfRule>
  </conditionalFormatting>
  <conditionalFormatting sqref="N95">
    <cfRule type="cellIs" dxfId="345" priority="8" operator="greaterThanOrEqual">
      <formula>0.1</formula>
    </cfRule>
  </conditionalFormatting>
  <conditionalFormatting sqref="N95">
    <cfRule type="cellIs" dxfId="344" priority="7" operator="equal">
      <formula>0</formula>
    </cfRule>
  </conditionalFormatting>
  <conditionalFormatting sqref="N100">
    <cfRule type="cellIs" dxfId="343" priority="6" operator="greaterThanOrEqual">
      <formula>0.1</formula>
    </cfRule>
  </conditionalFormatting>
  <conditionalFormatting sqref="N100">
    <cfRule type="cellIs" dxfId="342" priority="5" operator="equal">
      <formula>0</formula>
    </cfRule>
  </conditionalFormatting>
  <conditionalFormatting sqref="N101:N104">
    <cfRule type="cellIs" dxfId="341" priority="4" operator="greaterThanOrEqual">
      <formula>0.1</formula>
    </cfRule>
  </conditionalFormatting>
  <conditionalFormatting sqref="N101:N104">
    <cfRule type="cellIs" dxfId="340" priority="3" operator="equal">
      <formula>0</formula>
    </cfRule>
  </conditionalFormatting>
  <pageMargins left="0.7" right="0.7" top="0.75" bottom="0.75" header="0.3" footer="0.3"/>
  <pageSetup paperSize="8" scale="89" fitToHeight="0" orientation="landscape" r:id="rId1"/>
  <rowBreaks count="1" manualBreakCount="1">
    <brk id="81"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49"/>
  <sheetViews>
    <sheetView view="pageBreakPreview" zoomScale="90" zoomScaleNormal="90" zoomScaleSheetLayoutView="90" workbookViewId="0">
      <pane ySplit="1" topLeftCell="A42" activePane="bottomLeft" state="frozen"/>
      <selection pane="bottomLeft" activeCell="S1" sqref="A1:S68"/>
    </sheetView>
  </sheetViews>
  <sheetFormatPr defaultRowHeight="15" x14ac:dyDescent="0.25"/>
  <cols>
    <col min="1" max="1" width="2.85546875" customWidth="1"/>
    <col min="2" max="2" width="7" style="46" customWidth="1"/>
    <col min="3" max="3" width="12.28515625" customWidth="1"/>
    <col min="4" max="4" width="16.28515625" customWidth="1"/>
    <col min="5" max="5" width="16" customWidth="1"/>
    <col min="6" max="6" width="18.28515625" customWidth="1"/>
    <col min="7" max="7" width="32.42578125" customWidth="1"/>
    <col min="8" max="8" width="30.42578125" style="60" customWidth="1"/>
    <col min="9" max="9" width="8.7109375" customWidth="1"/>
    <col min="10" max="10" width="9.42578125" customWidth="1"/>
    <col min="11" max="11" width="8.28515625" customWidth="1"/>
    <col min="12" max="12" width="10.42578125" customWidth="1"/>
    <col min="13" max="13" width="5.85546875" style="46" customWidth="1"/>
    <col min="14" max="14" width="11.42578125" customWidth="1"/>
  </cols>
  <sheetData>
    <row r="1" spans="1:19" s="36" customFormat="1" ht="56.25" customHeight="1" x14ac:dyDescent="0.25">
      <c r="A1" s="410"/>
      <c r="B1" s="411" t="s">
        <v>2</v>
      </c>
      <c r="C1" s="412" t="s">
        <v>5</v>
      </c>
      <c r="D1" s="412" t="s">
        <v>3</v>
      </c>
      <c r="E1" s="412" t="s">
        <v>7</v>
      </c>
      <c r="F1" s="412" t="s">
        <v>6</v>
      </c>
      <c r="G1" s="412" t="s">
        <v>173</v>
      </c>
      <c r="H1" s="413" t="s">
        <v>105</v>
      </c>
      <c r="I1" s="413" t="s">
        <v>12</v>
      </c>
      <c r="J1" s="413" t="s">
        <v>13</v>
      </c>
      <c r="K1" s="413" t="s">
        <v>14</v>
      </c>
      <c r="L1" s="413" t="s">
        <v>16</v>
      </c>
      <c r="M1" s="412" t="s">
        <v>92</v>
      </c>
      <c r="N1" s="412" t="s">
        <v>106</v>
      </c>
      <c r="O1" s="414" t="s">
        <v>245</v>
      </c>
      <c r="P1" s="414" t="s">
        <v>246</v>
      </c>
      <c r="Q1" s="414" t="s">
        <v>247</v>
      </c>
      <c r="R1" s="415" t="s">
        <v>248</v>
      </c>
      <c r="S1" s="416"/>
    </row>
    <row r="2" spans="1:19" s="36" customFormat="1" ht="9.9499999999999993" customHeight="1" x14ac:dyDescent="0.25">
      <c r="A2" s="35"/>
      <c r="B2" s="49" t="s">
        <v>0</v>
      </c>
      <c r="C2" s="47" t="s">
        <v>10</v>
      </c>
      <c r="D2" s="50" t="s">
        <v>28</v>
      </c>
      <c r="E2" s="8" t="s">
        <v>8</v>
      </c>
      <c r="F2" s="8" t="s">
        <v>20</v>
      </c>
      <c r="G2" s="8" t="s">
        <v>268</v>
      </c>
      <c r="H2" s="76" t="s">
        <v>269</v>
      </c>
      <c r="I2" s="8" t="s">
        <v>270</v>
      </c>
      <c r="J2" s="8"/>
      <c r="K2" s="8"/>
      <c r="L2" s="8"/>
      <c r="M2" s="68">
        <v>3</v>
      </c>
      <c r="N2" s="8" t="s">
        <v>21</v>
      </c>
      <c r="O2" s="15"/>
      <c r="P2" s="16">
        <f>M2*O2</f>
        <v>0</v>
      </c>
      <c r="Q2" s="16">
        <f>P2*0.22</f>
        <v>0</v>
      </c>
      <c r="R2" s="16">
        <f>P2+Q2</f>
        <v>0</v>
      </c>
      <c r="S2" s="417"/>
    </row>
    <row r="3" spans="1:19" ht="9.9499999999999993" customHeight="1" x14ac:dyDescent="0.25">
      <c r="A3" s="1"/>
      <c r="B3" s="49" t="s">
        <v>100</v>
      </c>
      <c r="C3" s="47" t="s">
        <v>10</v>
      </c>
      <c r="D3" s="50" t="s">
        <v>28</v>
      </c>
      <c r="E3" s="8" t="s">
        <v>8</v>
      </c>
      <c r="F3" s="8" t="s">
        <v>20</v>
      </c>
      <c r="G3" s="8" t="s">
        <v>271</v>
      </c>
      <c r="H3" s="76" t="s">
        <v>272</v>
      </c>
      <c r="I3" s="8" t="s">
        <v>270</v>
      </c>
      <c r="J3" s="8"/>
      <c r="K3" s="8"/>
      <c r="L3" s="8"/>
      <c r="M3" s="68">
        <v>1</v>
      </c>
      <c r="N3" s="8" t="s">
        <v>273</v>
      </c>
      <c r="O3" s="15"/>
      <c r="P3" s="16">
        <f t="shared" ref="P3:P14" si="0">M3*O3</f>
        <v>0</v>
      </c>
      <c r="Q3" s="16">
        <f t="shared" ref="Q3:Q14" si="1">P3*0.22</f>
        <v>0</v>
      </c>
      <c r="R3" s="16">
        <f t="shared" ref="R3:R14" si="2">P3+Q3</f>
        <v>0</v>
      </c>
      <c r="S3" s="266"/>
    </row>
    <row r="4" spans="1:19" ht="9.9499999999999993" customHeight="1" x14ac:dyDescent="0.25">
      <c r="A4" s="1"/>
      <c r="B4" s="49" t="s">
        <v>101</v>
      </c>
      <c r="C4" s="6" t="s">
        <v>10</v>
      </c>
      <c r="D4" s="38" t="s">
        <v>28</v>
      </c>
      <c r="E4" s="4" t="s">
        <v>8</v>
      </c>
      <c r="F4" s="4" t="s">
        <v>20</v>
      </c>
      <c r="G4" s="8" t="s">
        <v>271</v>
      </c>
      <c r="H4" s="76" t="s">
        <v>274</v>
      </c>
      <c r="I4" s="8" t="s">
        <v>270</v>
      </c>
      <c r="J4" s="8"/>
      <c r="K4" s="8"/>
      <c r="L4" s="8"/>
      <c r="M4" s="68">
        <v>2</v>
      </c>
      <c r="N4" s="8" t="s">
        <v>273</v>
      </c>
      <c r="O4" s="15"/>
      <c r="P4" s="16">
        <f t="shared" si="0"/>
        <v>0</v>
      </c>
      <c r="Q4" s="16">
        <f t="shared" si="1"/>
        <v>0</v>
      </c>
      <c r="R4" s="16">
        <f t="shared" si="2"/>
        <v>0</v>
      </c>
      <c r="S4" s="266"/>
    </row>
    <row r="5" spans="1:19" ht="9.9499999999999993" customHeight="1" x14ac:dyDescent="0.25">
      <c r="A5" s="1"/>
      <c r="B5" s="49" t="s">
        <v>1</v>
      </c>
      <c r="C5" s="6" t="s">
        <v>10</v>
      </c>
      <c r="D5" s="38" t="s">
        <v>28</v>
      </c>
      <c r="E5" s="4" t="s">
        <v>8</v>
      </c>
      <c r="F5" s="4" t="s">
        <v>20</v>
      </c>
      <c r="G5" s="8" t="s">
        <v>289</v>
      </c>
      <c r="H5" s="76" t="s">
        <v>290</v>
      </c>
      <c r="I5" s="8" t="s">
        <v>291</v>
      </c>
      <c r="J5" s="8"/>
      <c r="K5" s="8"/>
      <c r="L5" s="8"/>
      <c r="M5" s="68">
        <v>1</v>
      </c>
      <c r="N5" s="8" t="s">
        <v>348</v>
      </c>
      <c r="O5" s="15"/>
      <c r="P5" s="16">
        <f t="shared" si="0"/>
        <v>0</v>
      </c>
      <c r="Q5" s="16">
        <f t="shared" si="1"/>
        <v>0</v>
      </c>
      <c r="R5" s="16">
        <f t="shared" si="2"/>
        <v>0</v>
      </c>
      <c r="S5" s="266"/>
    </row>
    <row r="6" spans="1:19" ht="9.9499999999999993" customHeight="1" x14ac:dyDescent="0.25">
      <c r="A6" s="1"/>
      <c r="B6" s="49" t="s">
        <v>4</v>
      </c>
      <c r="C6" s="6" t="s">
        <v>10</v>
      </c>
      <c r="D6" s="38" t="s">
        <v>28</v>
      </c>
      <c r="E6" s="4" t="s">
        <v>8</v>
      </c>
      <c r="F6" s="4" t="s">
        <v>20</v>
      </c>
      <c r="G6" s="8" t="s">
        <v>289</v>
      </c>
      <c r="H6" s="76" t="s">
        <v>292</v>
      </c>
      <c r="I6" s="8" t="s">
        <v>293</v>
      </c>
      <c r="J6" s="8"/>
      <c r="K6" s="8"/>
      <c r="L6" s="8"/>
      <c r="M6" s="68">
        <v>1</v>
      </c>
      <c r="N6" s="8" t="s">
        <v>348</v>
      </c>
      <c r="O6" s="15"/>
      <c r="P6" s="16">
        <f t="shared" si="0"/>
        <v>0</v>
      </c>
      <c r="Q6" s="16">
        <f t="shared" si="1"/>
        <v>0</v>
      </c>
      <c r="R6" s="16">
        <f t="shared" si="2"/>
        <v>0</v>
      </c>
      <c r="S6" s="266"/>
    </row>
    <row r="7" spans="1:19" ht="9.9499999999999993" customHeight="1" x14ac:dyDescent="0.25">
      <c r="A7" s="1"/>
      <c r="B7" s="49" t="s">
        <v>79</v>
      </c>
      <c r="C7" s="6" t="s">
        <v>10</v>
      </c>
      <c r="D7" s="38" t="s">
        <v>28</v>
      </c>
      <c r="E7" s="4" t="s">
        <v>8</v>
      </c>
      <c r="F7" s="4" t="s">
        <v>20</v>
      </c>
      <c r="G7" s="8" t="s">
        <v>294</v>
      </c>
      <c r="H7" s="76" t="s">
        <v>295</v>
      </c>
      <c r="I7" s="8" t="s">
        <v>296</v>
      </c>
      <c r="J7" s="8"/>
      <c r="K7" s="8"/>
      <c r="L7" s="8"/>
      <c r="M7" s="68">
        <v>1</v>
      </c>
      <c r="N7" s="8" t="s">
        <v>348</v>
      </c>
      <c r="O7" s="15"/>
      <c r="P7" s="16">
        <f t="shared" si="0"/>
        <v>0</v>
      </c>
      <c r="Q7" s="16">
        <f t="shared" si="1"/>
        <v>0</v>
      </c>
      <c r="R7" s="16">
        <f t="shared" si="2"/>
        <v>0</v>
      </c>
      <c r="S7" s="266"/>
    </row>
    <row r="8" spans="1:19" ht="9.9499999999999993" customHeight="1" x14ac:dyDescent="0.25">
      <c r="A8" s="1"/>
      <c r="B8" s="49" t="s">
        <v>102</v>
      </c>
      <c r="C8" s="47" t="s">
        <v>10</v>
      </c>
      <c r="D8" s="50" t="s">
        <v>28</v>
      </c>
      <c r="E8" s="8" t="s">
        <v>8</v>
      </c>
      <c r="F8" s="8" t="s">
        <v>20</v>
      </c>
      <c r="G8" s="8" t="s">
        <v>289</v>
      </c>
      <c r="H8" s="76" t="s">
        <v>297</v>
      </c>
      <c r="I8" s="8"/>
      <c r="J8" s="8"/>
      <c r="K8" s="8"/>
      <c r="L8" s="8"/>
      <c r="M8" s="68">
        <v>1</v>
      </c>
      <c r="N8" s="8" t="s">
        <v>348</v>
      </c>
      <c r="O8" s="15"/>
      <c r="P8" s="16">
        <f t="shared" si="0"/>
        <v>0</v>
      </c>
      <c r="Q8" s="16">
        <f t="shared" si="1"/>
        <v>0</v>
      </c>
      <c r="R8" s="16">
        <f t="shared" si="2"/>
        <v>0</v>
      </c>
      <c r="S8" s="266"/>
    </row>
    <row r="9" spans="1:19" ht="9.9499999999999993" customHeight="1" x14ac:dyDescent="0.25">
      <c r="A9" s="1"/>
      <c r="B9" s="49" t="s">
        <v>103</v>
      </c>
      <c r="C9" s="6" t="s">
        <v>10</v>
      </c>
      <c r="D9" s="38" t="s">
        <v>28</v>
      </c>
      <c r="E9" s="4" t="s">
        <v>8</v>
      </c>
      <c r="F9" s="4" t="s">
        <v>20</v>
      </c>
      <c r="G9" s="8" t="s">
        <v>294</v>
      </c>
      <c r="H9" s="76" t="s">
        <v>298</v>
      </c>
      <c r="I9" s="8" t="s">
        <v>299</v>
      </c>
      <c r="J9" s="8"/>
      <c r="K9" s="8"/>
      <c r="L9" s="8"/>
      <c r="M9" s="68">
        <v>1</v>
      </c>
      <c r="N9" s="8" t="s">
        <v>348</v>
      </c>
      <c r="O9" s="15"/>
      <c r="P9" s="16">
        <f t="shared" si="0"/>
        <v>0</v>
      </c>
      <c r="Q9" s="16">
        <f t="shared" si="1"/>
        <v>0</v>
      </c>
      <c r="R9" s="16">
        <f t="shared" si="2"/>
        <v>0</v>
      </c>
      <c r="S9" s="266"/>
    </row>
    <row r="10" spans="1:19" ht="9.9499999999999993" customHeight="1" x14ac:dyDescent="0.25">
      <c r="A10" s="1"/>
      <c r="B10" s="49" t="s">
        <v>104</v>
      </c>
      <c r="C10" s="6" t="s">
        <v>10</v>
      </c>
      <c r="D10" s="38" t="s">
        <v>28</v>
      </c>
      <c r="E10" s="4" t="s">
        <v>8</v>
      </c>
      <c r="F10" s="4" t="s">
        <v>20</v>
      </c>
      <c r="G10" s="8" t="s">
        <v>38</v>
      </c>
      <c r="H10" s="76" t="s">
        <v>41</v>
      </c>
      <c r="I10" s="8"/>
      <c r="J10" s="8"/>
      <c r="K10" s="8"/>
      <c r="L10" s="8"/>
      <c r="M10" s="68">
        <v>1</v>
      </c>
      <c r="N10" s="8" t="s">
        <v>11</v>
      </c>
      <c r="O10" s="15"/>
      <c r="P10" s="16">
        <f>M10*O10</f>
        <v>0</v>
      </c>
      <c r="Q10" s="16">
        <f>P10*0.22</f>
        <v>0</v>
      </c>
      <c r="R10" s="16">
        <f>P10+Q10</f>
        <v>0</v>
      </c>
      <c r="S10" s="266"/>
    </row>
    <row r="11" spans="1:19" ht="9.9499999999999993" customHeight="1" x14ac:dyDescent="0.25">
      <c r="A11" s="1"/>
      <c r="B11" s="49" t="s">
        <v>107</v>
      </c>
      <c r="C11" s="6" t="s">
        <v>10</v>
      </c>
      <c r="D11" s="38" t="s">
        <v>28</v>
      </c>
      <c r="E11" s="4" t="s">
        <v>8</v>
      </c>
      <c r="F11" s="4" t="s">
        <v>20</v>
      </c>
      <c r="G11" s="8" t="s">
        <v>30</v>
      </c>
      <c r="H11" s="76" t="s">
        <v>31</v>
      </c>
      <c r="I11" s="8"/>
      <c r="J11" s="8"/>
      <c r="K11" s="8"/>
      <c r="L11" s="8" t="s">
        <v>258</v>
      </c>
      <c r="M11" s="68">
        <v>1</v>
      </c>
      <c r="N11" s="8" t="s">
        <v>11</v>
      </c>
      <c r="O11" s="15"/>
      <c r="P11" s="16">
        <f t="shared" si="0"/>
        <v>0</v>
      </c>
      <c r="Q11" s="16">
        <f t="shared" si="1"/>
        <v>0</v>
      </c>
      <c r="R11" s="16">
        <f t="shared" si="2"/>
        <v>0</v>
      </c>
      <c r="S11" s="266"/>
    </row>
    <row r="12" spans="1:19" ht="9.9499999999999993" customHeight="1" x14ac:dyDescent="0.25">
      <c r="A12" s="1"/>
      <c r="B12" s="49" t="s">
        <v>108</v>
      </c>
      <c r="C12" s="6" t="s">
        <v>10</v>
      </c>
      <c r="D12" s="38" t="s">
        <v>28</v>
      </c>
      <c r="E12" s="4" t="s">
        <v>8</v>
      </c>
      <c r="F12" s="4" t="s">
        <v>20</v>
      </c>
      <c r="G12" s="8" t="s">
        <v>32</v>
      </c>
      <c r="H12" s="76" t="s">
        <v>33</v>
      </c>
      <c r="I12" s="8"/>
      <c r="J12" s="8" t="s">
        <v>259</v>
      </c>
      <c r="K12" s="8"/>
      <c r="L12" s="8" t="s">
        <v>260</v>
      </c>
      <c r="M12" s="68">
        <v>1</v>
      </c>
      <c r="N12" s="8" t="s">
        <v>11</v>
      </c>
      <c r="O12" s="15"/>
      <c r="P12" s="16">
        <f t="shared" si="0"/>
        <v>0</v>
      </c>
      <c r="Q12" s="16">
        <f t="shared" si="1"/>
        <v>0</v>
      </c>
      <c r="R12" s="16">
        <f t="shared" si="2"/>
        <v>0</v>
      </c>
      <c r="S12" s="266"/>
    </row>
    <row r="13" spans="1:19" ht="9.9499999999999993" customHeight="1" x14ac:dyDescent="0.25">
      <c r="A13" s="1"/>
      <c r="B13" s="49" t="s">
        <v>109</v>
      </c>
      <c r="C13" s="6" t="s">
        <v>10</v>
      </c>
      <c r="D13" s="38" t="s">
        <v>28</v>
      </c>
      <c r="E13" s="4" t="s">
        <v>8</v>
      </c>
      <c r="F13" s="4" t="s">
        <v>20</v>
      </c>
      <c r="G13" s="8" t="s">
        <v>34</v>
      </c>
      <c r="H13" s="76" t="s">
        <v>35</v>
      </c>
      <c r="I13" s="8"/>
      <c r="J13" s="8" t="s">
        <v>261</v>
      </c>
      <c r="K13" s="8"/>
      <c r="L13" s="8" t="s">
        <v>262</v>
      </c>
      <c r="M13" s="68">
        <v>1</v>
      </c>
      <c r="N13" s="8" t="s">
        <v>11</v>
      </c>
      <c r="O13" s="15"/>
      <c r="P13" s="16">
        <f t="shared" si="0"/>
        <v>0</v>
      </c>
      <c r="Q13" s="16">
        <f t="shared" si="1"/>
        <v>0</v>
      </c>
      <c r="R13" s="16">
        <f t="shared" si="2"/>
        <v>0</v>
      </c>
      <c r="S13" s="266"/>
    </row>
    <row r="14" spans="1:19" ht="9.9499999999999993" customHeight="1" x14ac:dyDescent="0.25">
      <c r="A14" s="1"/>
      <c r="B14" s="49" t="s">
        <v>110</v>
      </c>
      <c r="C14" s="6" t="s">
        <v>10</v>
      </c>
      <c r="D14" s="38" t="s">
        <v>28</v>
      </c>
      <c r="E14" s="4" t="s">
        <v>8</v>
      </c>
      <c r="F14" s="4" t="s">
        <v>20</v>
      </c>
      <c r="G14" s="8" t="s">
        <v>36</v>
      </c>
      <c r="H14" s="76" t="s">
        <v>37</v>
      </c>
      <c r="I14" s="8"/>
      <c r="J14" s="8"/>
      <c r="K14" s="8" t="s">
        <v>263</v>
      </c>
      <c r="L14" s="8" t="s">
        <v>264</v>
      </c>
      <c r="M14" s="68">
        <v>1</v>
      </c>
      <c r="N14" s="8" t="s">
        <v>11</v>
      </c>
      <c r="O14" s="15"/>
      <c r="P14" s="16">
        <f t="shared" si="0"/>
        <v>0</v>
      </c>
      <c r="Q14" s="16">
        <f t="shared" si="1"/>
        <v>0</v>
      </c>
      <c r="R14" s="16">
        <f t="shared" si="2"/>
        <v>0</v>
      </c>
      <c r="S14" s="266"/>
    </row>
    <row r="15" spans="1:19" ht="9.9499999999999993" customHeight="1" x14ac:dyDescent="0.25">
      <c r="A15" s="1"/>
      <c r="B15" s="49" t="s">
        <v>111</v>
      </c>
      <c r="C15" s="6" t="s">
        <v>10</v>
      </c>
      <c r="D15" s="38" t="s">
        <v>28</v>
      </c>
      <c r="E15" s="4" t="s">
        <v>8</v>
      </c>
      <c r="F15" s="4" t="s">
        <v>20</v>
      </c>
      <c r="G15" s="8" t="s">
        <v>282</v>
      </c>
      <c r="H15" s="76" t="s">
        <v>286</v>
      </c>
      <c r="I15" s="8"/>
      <c r="J15" s="8"/>
      <c r="K15" s="8"/>
      <c r="L15" s="8"/>
      <c r="M15" s="68">
        <v>1</v>
      </c>
      <c r="N15" s="8" t="s">
        <v>287</v>
      </c>
      <c r="O15" s="15"/>
      <c r="P15" s="16">
        <f>M15*O15</f>
        <v>0</v>
      </c>
      <c r="Q15" s="16">
        <f>P15*0.22</f>
        <v>0</v>
      </c>
      <c r="R15" s="16">
        <f>P15+Q15</f>
        <v>0</v>
      </c>
      <c r="S15" s="266"/>
    </row>
    <row r="16" spans="1:19" ht="9.9499999999999993" customHeight="1" x14ac:dyDescent="0.25">
      <c r="A16" s="1"/>
      <c r="B16" s="49" t="s">
        <v>112</v>
      </c>
      <c r="C16" s="6" t="s">
        <v>10</v>
      </c>
      <c r="D16" s="38" t="s">
        <v>28</v>
      </c>
      <c r="E16" s="4" t="s">
        <v>8</v>
      </c>
      <c r="F16" s="4" t="s">
        <v>20</v>
      </c>
      <c r="G16" s="8" t="s">
        <v>282</v>
      </c>
      <c r="H16" s="76" t="s">
        <v>288</v>
      </c>
      <c r="I16" s="8"/>
      <c r="J16" s="8"/>
      <c r="K16" s="8"/>
      <c r="L16" s="8"/>
      <c r="M16" s="68">
        <v>1</v>
      </c>
      <c r="N16" s="8" t="s">
        <v>287</v>
      </c>
      <c r="O16" s="15"/>
      <c r="P16" s="16">
        <f>M16*O16</f>
        <v>0</v>
      </c>
      <c r="Q16" s="16">
        <f>P16*0.22</f>
        <v>0</v>
      </c>
      <c r="R16" s="16">
        <f>P16+Q16</f>
        <v>0</v>
      </c>
      <c r="S16" s="266"/>
    </row>
    <row r="17" spans="1:19" ht="9.9499999999999993" customHeight="1" x14ac:dyDescent="0.25">
      <c r="A17" s="1"/>
      <c r="B17" s="49" t="s">
        <v>113</v>
      </c>
      <c r="C17" s="6" t="s">
        <v>10</v>
      </c>
      <c r="D17" s="38" t="s">
        <v>28</v>
      </c>
      <c r="E17" s="4" t="s">
        <v>8</v>
      </c>
      <c r="F17" s="4" t="s">
        <v>20</v>
      </c>
      <c r="G17" s="8" t="s">
        <v>38</v>
      </c>
      <c r="H17" s="76" t="s">
        <v>39</v>
      </c>
      <c r="I17" s="8" t="s">
        <v>265</v>
      </c>
      <c r="J17" s="8"/>
      <c r="K17" s="8" t="s">
        <v>266</v>
      </c>
      <c r="L17" s="8" t="s">
        <v>267</v>
      </c>
      <c r="M17" s="68">
        <v>1</v>
      </c>
      <c r="N17" s="8" t="s">
        <v>40</v>
      </c>
      <c r="O17" s="15"/>
      <c r="P17" s="16">
        <f>M17*O17</f>
        <v>0</v>
      </c>
      <c r="Q17" s="16">
        <f>P17*0.22</f>
        <v>0</v>
      </c>
      <c r="R17" s="16">
        <f>P17+Q17</f>
        <v>0</v>
      </c>
      <c r="S17" s="266"/>
    </row>
    <row r="18" spans="1:19" ht="9.9499999999999993" customHeight="1" x14ac:dyDescent="0.25">
      <c r="A18" s="1"/>
      <c r="B18" s="49" t="s">
        <v>114</v>
      </c>
      <c r="C18" s="6" t="s">
        <v>10</v>
      </c>
      <c r="D18" s="38" t="s">
        <v>28</v>
      </c>
      <c r="E18" s="4" t="s">
        <v>8</v>
      </c>
      <c r="F18" s="4" t="s">
        <v>20</v>
      </c>
      <c r="G18" s="8" t="s">
        <v>282</v>
      </c>
      <c r="H18" s="76" t="s">
        <v>283</v>
      </c>
      <c r="I18" s="8"/>
      <c r="J18" s="8"/>
      <c r="K18" s="8"/>
      <c r="L18" s="8"/>
      <c r="M18" s="68">
        <v>1</v>
      </c>
      <c r="N18" s="8" t="s">
        <v>284</v>
      </c>
      <c r="O18" s="15"/>
      <c r="P18" s="16">
        <f>M18*O18</f>
        <v>0</v>
      </c>
      <c r="Q18" s="16">
        <f>P18*0.22</f>
        <v>0</v>
      </c>
      <c r="R18" s="16">
        <f>P18+Q18</f>
        <v>0</v>
      </c>
      <c r="S18" s="266"/>
    </row>
    <row r="19" spans="1:19" ht="9.9499999999999993" customHeight="1" x14ac:dyDescent="0.25">
      <c r="A19" s="1"/>
      <c r="B19" s="49" t="s">
        <v>115</v>
      </c>
      <c r="C19" s="6" t="s">
        <v>10</v>
      </c>
      <c r="D19" s="38" t="s">
        <v>28</v>
      </c>
      <c r="E19" s="4" t="s">
        <v>8</v>
      </c>
      <c r="F19" s="4" t="s">
        <v>20</v>
      </c>
      <c r="G19" s="8" t="s">
        <v>282</v>
      </c>
      <c r="H19" s="76" t="s">
        <v>285</v>
      </c>
      <c r="I19" s="8"/>
      <c r="J19" s="8"/>
      <c r="K19" s="8"/>
      <c r="L19" s="8"/>
      <c r="M19" s="68">
        <v>2</v>
      </c>
      <c r="N19" s="8" t="s">
        <v>284</v>
      </c>
      <c r="O19" s="15"/>
      <c r="P19" s="16">
        <f>M19*O19</f>
        <v>0</v>
      </c>
      <c r="Q19" s="16">
        <f>P19*0.22</f>
        <v>0</v>
      </c>
      <c r="R19" s="16">
        <f>P19+Q19</f>
        <v>0</v>
      </c>
      <c r="S19" s="266"/>
    </row>
    <row r="20" spans="1:19" ht="9.9499999999999993" customHeight="1" x14ac:dyDescent="0.25">
      <c r="A20" s="1"/>
      <c r="B20" s="49" t="s">
        <v>116</v>
      </c>
      <c r="C20" s="6" t="s">
        <v>10</v>
      </c>
      <c r="D20" s="38" t="s">
        <v>28</v>
      </c>
      <c r="E20" s="4" t="s">
        <v>8</v>
      </c>
      <c r="F20" s="4" t="s">
        <v>20</v>
      </c>
      <c r="G20" s="8" t="s">
        <v>275</v>
      </c>
      <c r="H20" s="76" t="s">
        <v>276</v>
      </c>
      <c r="I20" s="8"/>
      <c r="J20" s="8"/>
      <c r="K20" s="8"/>
      <c r="L20" s="8"/>
      <c r="M20" s="68">
        <v>1</v>
      </c>
      <c r="N20" s="8" t="s">
        <v>277</v>
      </c>
      <c r="O20" s="15"/>
      <c r="P20" s="16">
        <f t="shared" ref="P20:P25" si="3">M20*O20</f>
        <v>0</v>
      </c>
      <c r="Q20" s="16">
        <f t="shared" ref="Q20:Q25" si="4">P20*0.22</f>
        <v>0</v>
      </c>
      <c r="R20" s="16">
        <f t="shared" ref="R20:R25" si="5">P20+Q20</f>
        <v>0</v>
      </c>
      <c r="S20" s="266"/>
    </row>
    <row r="21" spans="1:19" ht="9.9499999999999993" customHeight="1" x14ac:dyDescent="0.25">
      <c r="A21" s="1"/>
      <c r="B21" s="49" t="s">
        <v>117</v>
      </c>
      <c r="C21" s="6" t="s">
        <v>10</v>
      </c>
      <c r="D21" s="38" t="s">
        <v>28</v>
      </c>
      <c r="E21" s="4" t="s">
        <v>8</v>
      </c>
      <c r="F21" s="4" t="s">
        <v>20</v>
      </c>
      <c r="G21" s="8" t="s">
        <v>278</v>
      </c>
      <c r="H21" s="76" t="s">
        <v>279</v>
      </c>
      <c r="I21" s="8" t="s">
        <v>280</v>
      </c>
      <c r="J21" s="8"/>
      <c r="K21" s="8"/>
      <c r="L21" s="8"/>
      <c r="M21" s="68">
        <v>1</v>
      </c>
      <c r="N21" s="8" t="s">
        <v>281</v>
      </c>
      <c r="O21" s="15"/>
      <c r="P21" s="16">
        <f t="shared" si="3"/>
        <v>0</v>
      </c>
      <c r="Q21" s="16">
        <f t="shared" si="4"/>
        <v>0</v>
      </c>
      <c r="R21" s="16">
        <f t="shared" si="5"/>
        <v>0</v>
      </c>
      <c r="S21" s="266"/>
    </row>
    <row r="22" spans="1:19" ht="9.9499999999999993" customHeight="1" x14ac:dyDescent="0.25">
      <c r="A22" s="1"/>
      <c r="B22" s="49" t="s">
        <v>119</v>
      </c>
      <c r="C22" s="6" t="s">
        <v>10</v>
      </c>
      <c r="D22" s="38" t="s">
        <v>28</v>
      </c>
      <c r="E22" s="4" t="s">
        <v>8</v>
      </c>
      <c r="F22" s="4" t="s">
        <v>20</v>
      </c>
      <c r="G22" s="8" t="s">
        <v>289</v>
      </c>
      <c r="H22" s="76" t="s">
        <v>300</v>
      </c>
      <c r="I22" s="8" t="s">
        <v>301</v>
      </c>
      <c r="J22" s="8"/>
      <c r="K22" s="8"/>
      <c r="L22" s="8"/>
      <c r="M22" s="68">
        <v>1</v>
      </c>
      <c r="N22" s="8" t="s">
        <v>302</v>
      </c>
      <c r="O22" s="15"/>
      <c r="P22" s="16">
        <f t="shared" si="3"/>
        <v>0</v>
      </c>
      <c r="Q22" s="16">
        <f t="shared" si="4"/>
        <v>0</v>
      </c>
      <c r="R22" s="16">
        <f t="shared" si="5"/>
        <v>0</v>
      </c>
      <c r="S22" s="266"/>
    </row>
    <row r="23" spans="1:19" ht="9.9499999999999993" customHeight="1" x14ac:dyDescent="0.25">
      <c r="A23" s="1"/>
      <c r="B23" s="49" t="s">
        <v>120</v>
      </c>
      <c r="C23" s="6" t="s">
        <v>10</v>
      </c>
      <c r="D23" s="38" t="s">
        <v>28</v>
      </c>
      <c r="E23" s="4" t="s">
        <v>8</v>
      </c>
      <c r="F23" s="4" t="s">
        <v>20</v>
      </c>
      <c r="G23" s="8" t="s">
        <v>289</v>
      </c>
      <c r="H23" s="76" t="s">
        <v>303</v>
      </c>
      <c r="I23" s="8" t="s">
        <v>304</v>
      </c>
      <c r="J23" s="8"/>
      <c r="K23" s="8"/>
      <c r="L23" s="8"/>
      <c r="M23" s="68">
        <v>1</v>
      </c>
      <c r="N23" s="8" t="s">
        <v>302</v>
      </c>
      <c r="O23" s="15"/>
      <c r="P23" s="16">
        <f t="shared" si="3"/>
        <v>0</v>
      </c>
      <c r="Q23" s="16">
        <f t="shared" si="4"/>
        <v>0</v>
      </c>
      <c r="R23" s="16">
        <f t="shared" si="5"/>
        <v>0</v>
      </c>
      <c r="S23" s="266"/>
    </row>
    <row r="24" spans="1:19" ht="9.9499999999999993" customHeight="1" x14ac:dyDescent="0.25">
      <c r="A24" s="1"/>
      <c r="B24" s="49" t="s">
        <v>122</v>
      </c>
      <c r="C24" s="6" t="s">
        <v>10</v>
      </c>
      <c r="D24" s="38" t="s">
        <v>28</v>
      </c>
      <c r="E24" s="4" t="s">
        <v>8</v>
      </c>
      <c r="F24" s="4" t="s">
        <v>20</v>
      </c>
      <c r="G24" s="8" t="s">
        <v>251</v>
      </c>
      <c r="H24" s="76" t="s">
        <v>252</v>
      </c>
      <c r="I24" s="8"/>
      <c r="J24" s="8"/>
      <c r="K24" s="8"/>
      <c r="L24" s="8"/>
      <c r="M24" s="68">
        <v>1</v>
      </c>
      <c r="N24" s="8" t="s">
        <v>223</v>
      </c>
      <c r="O24" s="15"/>
      <c r="P24" s="16">
        <f t="shared" si="3"/>
        <v>0</v>
      </c>
      <c r="Q24" s="16">
        <f t="shared" si="4"/>
        <v>0</v>
      </c>
      <c r="R24" s="16">
        <f t="shared" si="5"/>
        <v>0</v>
      </c>
      <c r="S24" s="266"/>
    </row>
    <row r="25" spans="1:19" ht="9.9499999999999993" customHeight="1" x14ac:dyDescent="0.25">
      <c r="A25" s="1"/>
      <c r="B25" s="49" t="s">
        <v>123</v>
      </c>
      <c r="C25" s="6" t="s">
        <v>10</v>
      </c>
      <c r="D25" s="38" t="s">
        <v>28</v>
      </c>
      <c r="E25" s="4" t="s">
        <v>8</v>
      </c>
      <c r="F25" s="4" t="s">
        <v>20</v>
      </c>
      <c r="G25" s="8" t="s">
        <v>251</v>
      </c>
      <c r="H25" s="76" t="s">
        <v>252</v>
      </c>
      <c r="I25" s="8"/>
      <c r="J25" s="8"/>
      <c r="K25" s="8"/>
      <c r="L25" s="8"/>
      <c r="M25" s="68">
        <v>1</v>
      </c>
      <c r="N25" s="8" t="s">
        <v>223</v>
      </c>
      <c r="O25" s="15"/>
      <c r="P25" s="16">
        <f t="shared" si="3"/>
        <v>0</v>
      </c>
      <c r="Q25" s="16">
        <f t="shared" si="4"/>
        <v>0</v>
      </c>
      <c r="R25" s="16">
        <f t="shared" si="5"/>
        <v>0</v>
      </c>
      <c r="S25" s="266"/>
    </row>
    <row r="26" spans="1:19" ht="9.9499999999999993" customHeight="1" x14ac:dyDescent="0.25">
      <c r="A26" s="1"/>
      <c r="B26" s="61"/>
      <c r="C26" s="10"/>
      <c r="D26" s="11"/>
      <c r="E26" s="12"/>
      <c r="F26" s="12"/>
      <c r="G26" s="13"/>
      <c r="H26" s="30"/>
      <c r="I26" s="13"/>
      <c r="J26" s="13"/>
      <c r="K26" s="13"/>
      <c r="L26" s="13"/>
      <c r="M26" s="44"/>
      <c r="N26" s="13"/>
      <c r="O26" s="13"/>
      <c r="P26" s="21"/>
      <c r="Q26" s="21"/>
      <c r="R26" s="21"/>
      <c r="S26" s="266"/>
    </row>
    <row r="27" spans="1:19" ht="5.0999999999999996" customHeight="1" x14ac:dyDescent="0.25">
      <c r="A27" s="402"/>
      <c r="B27" s="62"/>
      <c r="C27" s="23"/>
      <c r="D27" s="24"/>
      <c r="E27" s="25"/>
      <c r="F27" s="25"/>
      <c r="G27" s="26"/>
      <c r="H27" s="31"/>
      <c r="I27" s="26"/>
      <c r="J27" s="26"/>
      <c r="K27" s="26"/>
      <c r="L27" s="26"/>
      <c r="M27" s="45"/>
      <c r="N27" s="26"/>
      <c r="O27" s="26"/>
      <c r="P27" s="28"/>
      <c r="Q27" s="28"/>
      <c r="R27" s="28"/>
      <c r="S27" s="418"/>
    </row>
    <row r="28" spans="1:19" ht="9.9499999999999993" customHeight="1" x14ac:dyDescent="0.25">
      <c r="A28" s="1"/>
      <c r="B28" s="404"/>
      <c r="C28" s="19"/>
      <c r="D28" s="19"/>
      <c r="E28" s="19"/>
      <c r="F28" s="19"/>
      <c r="G28" s="19"/>
      <c r="H28" s="419"/>
      <c r="I28" s="19"/>
      <c r="J28" s="19"/>
      <c r="K28" s="19"/>
      <c r="L28" s="19"/>
      <c r="M28" s="404"/>
      <c r="N28" s="19"/>
      <c r="O28" s="19"/>
      <c r="P28" s="19"/>
      <c r="Q28" s="19"/>
      <c r="R28" s="19"/>
      <c r="S28" s="266"/>
    </row>
    <row r="29" spans="1:19" ht="9.9499999999999993" customHeight="1" x14ac:dyDescent="0.25">
      <c r="A29" s="1"/>
      <c r="B29" s="63" t="s">
        <v>0</v>
      </c>
      <c r="C29" s="6" t="s">
        <v>10</v>
      </c>
      <c r="D29" s="5" t="s">
        <v>80</v>
      </c>
      <c r="E29" s="3" t="s">
        <v>8</v>
      </c>
      <c r="F29" s="3" t="s">
        <v>81</v>
      </c>
      <c r="G29" s="76" t="s">
        <v>398</v>
      </c>
      <c r="H29" s="76" t="s">
        <v>393</v>
      </c>
      <c r="I29" s="8" t="s">
        <v>399</v>
      </c>
      <c r="J29" s="8" t="s">
        <v>400</v>
      </c>
      <c r="K29" s="76"/>
      <c r="L29" s="8"/>
      <c r="M29" s="68">
        <v>1</v>
      </c>
      <c r="N29" s="76" t="s">
        <v>21</v>
      </c>
      <c r="O29" s="15"/>
      <c r="P29" s="16">
        <f>M29*O29</f>
        <v>0</v>
      </c>
      <c r="Q29" s="16">
        <f>P29*0.22</f>
        <v>0</v>
      </c>
      <c r="R29" s="16">
        <f>P29+Q29</f>
        <v>0</v>
      </c>
      <c r="S29" s="266"/>
    </row>
    <row r="30" spans="1:19" ht="9.9499999999999993" customHeight="1" x14ac:dyDescent="0.25">
      <c r="A30" s="1"/>
      <c r="B30" s="63" t="s">
        <v>100</v>
      </c>
      <c r="C30" s="6" t="s">
        <v>10</v>
      </c>
      <c r="D30" s="5" t="s">
        <v>80</v>
      </c>
      <c r="E30" s="3" t="s">
        <v>8</v>
      </c>
      <c r="F30" s="3" t="s">
        <v>81</v>
      </c>
      <c r="G30" s="76" t="s">
        <v>401</v>
      </c>
      <c r="H30" s="76" t="s">
        <v>394</v>
      </c>
      <c r="I30" s="8" t="s">
        <v>399</v>
      </c>
      <c r="J30" s="8" t="s">
        <v>400</v>
      </c>
      <c r="K30" s="76"/>
      <c r="L30" s="8"/>
      <c r="M30" s="68">
        <v>1</v>
      </c>
      <c r="N30" s="76" t="s">
        <v>21</v>
      </c>
      <c r="O30" s="15"/>
      <c r="P30" s="16">
        <f t="shared" ref="P30:P37" si="6">M30*O30</f>
        <v>0</v>
      </c>
      <c r="Q30" s="16">
        <f t="shared" ref="Q30:Q37" si="7">P30*0.22</f>
        <v>0</v>
      </c>
      <c r="R30" s="16">
        <f t="shared" ref="R30:R37" si="8">P30+Q30</f>
        <v>0</v>
      </c>
      <c r="S30" s="266"/>
    </row>
    <row r="31" spans="1:19" ht="9.9499999999999993" customHeight="1" x14ac:dyDescent="0.25">
      <c r="A31" s="1"/>
      <c r="B31" s="63" t="s">
        <v>101</v>
      </c>
      <c r="C31" s="6" t="s">
        <v>10</v>
      </c>
      <c r="D31" s="5" t="s">
        <v>80</v>
      </c>
      <c r="E31" s="3" t="s">
        <v>8</v>
      </c>
      <c r="F31" s="3" t="s">
        <v>81</v>
      </c>
      <c r="G31" s="76" t="s">
        <v>402</v>
      </c>
      <c r="H31" s="76" t="s">
        <v>395</v>
      </c>
      <c r="I31" s="8" t="s">
        <v>399</v>
      </c>
      <c r="J31" s="8" t="s">
        <v>400</v>
      </c>
      <c r="K31" s="76"/>
      <c r="L31" s="8"/>
      <c r="M31" s="68">
        <v>1</v>
      </c>
      <c r="N31" s="76" t="s">
        <v>21</v>
      </c>
      <c r="O31" s="15"/>
      <c r="P31" s="16">
        <f t="shared" si="6"/>
        <v>0</v>
      </c>
      <c r="Q31" s="16">
        <f t="shared" si="7"/>
        <v>0</v>
      </c>
      <c r="R31" s="16">
        <f t="shared" si="8"/>
        <v>0</v>
      </c>
      <c r="S31" s="266"/>
    </row>
    <row r="32" spans="1:19" ht="9.9499999999999993" customHeight="1" x14ac:dyDescent="0.25">
      <c r="A32" s="1"/>
      <c r="B32" s="63" t="s">
        <v>1</v>
      </c>
      <c r="C32" s="6" t="s">
        <v>10</v>
      </c>
      <c r="D32" s="5" t="s">
        <v>80</v>
      </c>
      <c r="E32" s="3" t="s">
        <v>8</v>
      </c>
      <c r="F32" s="3" t="s">
        <v>81</v>
      </c>
      <c r="G32" s="76" t="s">
        <v>38</v>
      </c>
      <c r="H32" s="76" t="s">
        <v>82</v>
      </c>
      <c r="I32" s="8"/>
      <c r="J32" s="17">
        <v>137.1</v>
      </c>
      <c r="K32" s="83"/>
      <c r="L32" s="17">
        <v>9200</v>
      </c>
      <c r="M32" s="68">
        <v>1</v>
      </c>
      <c r="N32" s="76" t="s">
        <v>11</v>
      </c>
      <c r="O32" s="15"/>
      <c r="P32" s="16">
        <f t="shared" si="6"/>
        <v>0</v>
      </c>
      <c r="Q32" s="16">
        <f t="shared" si="7"/>
        <v>0</v>
      </c>
      <c r="R32" s="16">
        <f t="shared" si="8"/>
        <v>0</v>
      </c>
      <c r="S32" s="266"/>
    </row>
    <row r="33" spans="1:19" ht="9.9499999999999993" customHeight="1" x14ac:dyDescent="0.25">
      <c r="A33" s="1"/>
      <c r="B33" s="63" t="s">
        <v>4</v>
      </c>
      <c r="C33" s="6" t="s">
        <v>10</v>
      </c>
      <c r="D33" s="5" t="s">
        <v>80</v>
      </c>
      <c r="E33" s="3" t="s">
        <v>8</v>
      </c>
      <c r="F33" s="3" t="s">
        <v>81</v>
      </c>
      <c r="G33" s="76" t="s">
        <v>83</v>
      </c>
      <c r="H33" s="76" t="s">
        <v>84</v>
      </c>
      <c r="I33" s="8">
        <v>21.8</v>
      </c>
      <c r="J33" s="8">
        <v>32.9</v>
      </c>
      <c r="K33" s="76"/>
      <c r="L33" s="8" t="s">
        <v>396</v>
      </c>
      <c r="M33" s="68">
        <v>1</v>
      </c>
      <c r="N33" s="76" t="s">
        <v>11</v>
      </c>
      <c r="O33" s="15"/>
      <c r="P33" s="16">
        <f t="shared" si="6"/>
        <v>0</v>
      </c>
      <c r="Q33" s="16">
        <f t="shared" si="7"/>
        <v>0</v>
      </c>
      <c r="R33" s="16">
        <f t="shared" si="8"/>
        <v>0</v>
      </c>
      <c r="S33" s="266"/>
    </row>
    <row r="34" spans="1:19" ht="9.9499999999999993" customHeight="1" x14ac:dyDescent="0.25">
      <c r="A34" s="1"/>
      <c r="B34" s="63" t="s">
        <v>79</v>
      </c>
      <c r="C34" s="6" t="s">
        <v>10</v>
      </c>
      <c r="D34" s="5" t="s">
        <v>80</v>
      </c>
      <c r="E34" s="3" t="s">
        <v>8</v>
      </c>
      <c r="F34" s="3" t="s">
        <v>81</v>
      </c>
      <c r="G34" s="76" t="s">
        <v>83</v>
      </c>
      <c r="H34" s="76" t="s">
        <v>85</v>
      </c>
      <c r="I34" s="8"/>
      <c r="J34" s="8"/>
      <c r="K34" s="76"/>
      <c r="L34" s="8">
        <v>1800</v>
      </c>
      <c r="M34" s="68">
        <v>1</v>
      </c>
      <c r="N34" s="76" t="s">
        <v>11</v>
      </c>
      <c r="O34" s="15"/>
      <c r="P34" s="16">
        <f t="shared" si="6"/>
        <v>0</v>
      </c>
      <c r="Q34" s="16">
        <f t="shared" si="7"/>
        <v>0</v>
      </c>
      <c r="R34" s="16">
        <f t="shared" si="8"/>
        <v>0</v>
      </c>
      <c r="S34" s="266"/>
    </row>
    <row r="35" spans="1:19" ht="9.9499999999999993" customHeight="1" x14ac:dyDescent="0.25">
      <c r="A35" s="1"/>
      <c r="B35" s="63" t="s">
        <v>102</v>
      </c>
      <c r="C35" s="6" t="s">
        <v>10</v>
      </c>
      <c r="D35" s="5" t="s">
        <v>80</v>
      </c>
      <c r="E35" s="3" t="s">
        <v>8</v>
      </c>
      <c r="F35" s="3" t="s">
        <v>81</v>
      </c>
      <c r="G35" s="76" t="s">
        <v>83</v>
      </c>
      <c r="H35" s="76" t="s">
        <v>86</v>
      </c>
      <c r="I35" s="8"/>
      <c r="J35" s="8"/>
      <c r="K35" s="76"/>
      <c r="L35" s="8">
        <v>3640</v>
      </c>
      <c r="M35" s="68">
        <v>1</v>
      </c>
      <c r="N35" s="76" t="s">
        <v>87</v>
      </c>
      <c r="O35" s="15"/>
      <c r="P35" s="16">
        <f t="shared" si="6"/>
        <v>0</v>
      </c>
      <c r="Q35" s="16">
        <f t="shared" si="7"/>
        <v>0</v>
      </c>
      <c r="R35" s="16">
        <f t="shared" si="8"/>
        <v>0</v>
      </c>
      <c r="S35" s="266"/>
    </row>
    <row r="36" spans="1:19" ht="9.9499999999999993" customHeight="1" x14ac:dyDescent="0.25">
      <c r="A36" s="1"/>
      <c r="B36" s="63" t="s">
        <v>103</v>
      </c>
      <c r="C36" s="6" t="s">
        <v>10</v>
      </c>
      <c r="D36" s="5" t="s">
        <v>80</v>
      </c>
      <c r="E36" s="3" t="s">
        <v>8</v>
      </c>
      <c r="F36" s="3" t="s">
        <v>81</v>
      </c>
      <c r="G36" s="76" t="s">
        <v>83</v>
      </c>
      <c r="H36" s="76" t="s">
        <v>88</v>
      </c>
      <c r="I36" s="8"/>
      <c r="J36" s="8"/>
      <c r="K36" s="76"/>
      <c r="L36" s="8" t="s">
        <v>397</v>
      </c>
      <c r="M36" s="68">
        <v>1</v>
      </c>
      <c r="N36" s="76" t="s">
        <v>87</v>
      </c>
      <c r="O36" s="15"/>
      <c r="P36" s="16">
        <f t="shared" si="6"/>
        <v>0</v>
      </c>
      <c r="Q36" s="16">
        <f t="shared" si="7"/>
        <v>0</v>
      </c>
      <c r="R36" s="16">
        <f t="shared" si="8"/>
        <v>0</v>
      </c>
      <c r="S36" s="266"/>
    </row>
    <row r="37" spans="1:19" ht="9.9499999999999993" customHeight="1" x14ac:dyDescent="0.25">
      <c r="A37" s="1"/>
      <c r="B37" s="63" t="s">
        <v>104</v>
      </c>
      <c r="C37" s="6" t="s">
        <v>10</v>
      </c>
      <c r="D37" s="5" t="s">
        <v>80</v>
      </c>
      <c r="E37" s="3" t="s">
        <v>8</v>
      </c>
      <c r="F37" s="3" t="s">
        <v>81</v>
      </c>
      <c r="G37" s="76" t="s">
        <v>89</v>
      </c>
      <c r="H37" s="76" t="s">
        <v>90</v>
      </c>
      <c r="I37" s="8"/>
      <c r="J37" s="8"/>
      <c r="K37" s="76"/>
      <c r="L37" s="8"/>
      <c r="M37" s="68">
        <v>1</v>
      </c>
      <c r="N37" s="76" t="s">
        <v>91</v>
      </c>
      <c r="O37" s="15"/>
      <c r="P37" s="16">
        <f t="shared" si="6"/>
        <v>0</v>
      </c>
      <c r="Q37" s="16">
        <f t="shared" si="7"/>
        <v>0</v>
      </c>
      <c r="R37" s="16">
        <f t="shared" si="8"/>
        <v>0</v>
      </c>
      <c r="S37" s="266"/>
    </row>
    <row r="38" spans="1:19" ht="9.9499999999999993" customHeight="1" x14ac:dyDescent="0.25">
      <c r="A38" s="1"/>
      <c r="B38" s="404"/>
      <c r="C38" s="19"/>
      <c r="D38" s="19"/>
      <c r="E38" s="19"/>
      <c r="F38" s="19"/>
      <c r="G38" s="19"/>
      <c r="H38" s="419"/>
      <c r="I38" s="19"/>
      <c r="J38" s="19"/>
      <c r="K38" s="19"/>
      <c r="L38" s="19"/>
      <c r="M38" s="404"/>
      <c r="N38" s="19"/>
      <c r="O38" s="19"/>
      <c r="P38" s="19"/>
      <c r="Q38" s="19"/>
      <c r="R38" s="19"/>
      <c r="S38" s="266"/>
    </row>
    <row r="39" spans="1:19" ht="5.0999999999999996" customHeight="1" x14ac:dyDescent="0.25">
      <c r="A39" s="402"/>
      <c r="B39" s="62"/>
      <c r="C39" s="23"/>
      <c r="D39" s="24"/>
      <c r="E39" s="25"/>
      <c r="F39" s="25"/>
      <c r="G39" s="26"/>
      <c r="H39" s="31"/>
      <c r="I39" s="26"/>
      <c r="J39" s="26"/>
      <c r="K39" s="26"/>
      <c r="L39" s="26"/>
      <c r="M39" s="45"/>
      <c r="N39" s="26"/>
      <c r="O39" s="26"/>
      <c r="P39" s="28"/>
      <c r="Q39" s="28"/>
      <c r="R39" s="28"/>
      <c r="S39" s="418"/>
    </row>
    <row r="40" spans="1:19" ht="9.9499999999999993" customHeight="1" x14ac:dyDescent="0.25">
      <c r="A40" s="1"/>
      <c r="B40" s="404"/>
      <c r="C40" s="19"/>
      <c r="D40" s="19"/>
      <c r="E40" s="19"/>
      <c r="F40" s="19"/>
      <c r="G40" s="19"/>
      <c r="H40" s="419"/>
      <c r="I40" s="19"/>
      <c r="J40" s="19"/>
      <c r="K40" s="19"/>
      <c r="L40" s="19"/>
      <c r="M40" s="404"/>
      <c r="N40" s="19"/>
      <c r="O40" s="19"/>
      <c r="P40" s="19"/>
      <c r="Q40" s="19"/>
      <c r="R40" s="19"/>
      <c r="S40" s="266"/>
    </row>
    <row r="41" spans="1:19" ht="9.9499999999999993" customHeight="1" x14ac:dyDescent="0.25">
      <c r="A41" s="1"/>
      <c r="B41" s="63" t="s">
        <v>0</v>
      </c>
      <c r="C41" s="6" t="s">
        <v>10</v>
      </c>
      <c r="D41" s="5" t="s">
        <v>178</v>
      </c>
      <c r="E41" s="3" t="s">
        <v>8</v>
      </c>
      <c r="F41" s="3" t="s">
        <v>179</v>
      </c>
      <c r="G41" s="8" t="s">
        <v>38</v>
      </c>
      <c r="H41" s="76" t="s">
        <v>180</v>
      </c>
      <c r="I41" s="8"/>
      <c r="J41" s="8"/>
      <c r="K41" s="8"/>
      <c r="L41" s="8"/>
      <c r="M41" s="68">
        <v>1</v>
      </c>
      <c r="N41" s="8" t="s">
        <v>11</v>
      </c>
      <c r="O41" s="15"/>
      <c r="P41" s="16">
        <f>M41*O41</f>
        <v>0</v>
      </c>
      <c r="Q41" s="16">
        <f>P41*0.22</f>
        <v>0</v>
      </c>
      <c r="R41" s="16">
        <f>P41+Q41</f>
        <v>0</v>
      </c>
      <c r="S41" s="266"/>
    </row>
    <row r="42" spans="1:19" ht="9.9499999999999993" customHeight="1" x14ac:dyDescent="0.25">
      <c r="A42" s="1"/>
      <c r="B42" s="63" t="s">
        <v>100</v>
      </c>
      <c r="C42" s="6" t="s">
        <v>10</v>
      </c>
      <c r="D42" s="5" t="s">
        <v>178</v>
      </c>
      <c r="E42" s="3" t="s">
        <v>8</v>
      </c>
      <c r="F42" s="3" t="s">
        <v>179</v>
      </c>
      <c r="G42" s="8" t="s">
        <v>38</v>
      </c>
      <c r="H42" s="76" t="s">
        <v>181</v>
      </c>
      <c r="I42" s="8"/>
      <c r="J42" s="8"/>
      <c r="K42" s="8"/>
      <c r="L42" s="8"/>
      <c r="M42" s="68">
        <v>1</v>
      </c>
      <c r="N42" s="8" t="s">
        <v>17</v>
      </c>
      <c r="O42" s="15"/>
      <c r="P42" s="16">
        <f>M42*O42</f>
        <v>0</v>
      </c>
      <c r="Q42" s="16">
        <f>P42*0.22</f>
        <v>0</v>
      </c>
      <c r="R42" s="16">
        <f>P42+Q42</f>
        <v>0</v>
      </c>
      <c r="S42" s="266"/>
    </row>
    <row r="43" spans="1:19" ht="9.9499999999999993" customHeight="1" x14ac:dyDescent="0.25">
      <c r="A43" s="1"/>
      <c r="B43" s="63" t="s">
        <v>101</v>
      </c>
      <c r="C43" s="6" t="s">
        <v>10</v>
      </c>
      <c r="D43" s="5" t="s">
        <v>178</v>
      </c>
      <c r="E43" s="3" t="s">
        <v>8</v>
      </c>
      <c r="F43" s="3" t="s">
        <v>179</v>
      </c>
      <c r="G43" s="8" t="s">
        <v>38</v>
      </c>
      <c r="H43" s="76" t="s">
        <v>182</v>
      </c>
      <c r="I43" s="8"/>
      <c r="J43" s="8"/>
      <c r="K43" s="8"/>
      <c r="L43" s="8"/>
      <c r="M43" s="68">
        <v>1</v>
      </c>
      <c r="N43" s="8" t="s">
        <v>11</v>
      </c>
      <c r="O43" s="15"/>
      <c r="P43" s="16">
        <f>M43*O43</f>
        <v>0</v>
      </c>
      <c r="Q43" s="16">
        <f>P43*0.22</f>
        <v>0</v>
      </c>
      <c r="R43" s="16">
        <f>P43+Q43</f>
        <v>0</v>
      </c>
      <c r="S43" s="266"/>
    </row>
    <row r="44" spans="1:19" ht="9.9499999999999993" customHeight="1" x14ac:dyDescent="0.25">
      <c r="A44" s="1"/>
      <c r="B44" s="63" t="s">
        <v>1</v>
      </c>
      <c r="C44" s="6" t="s">
        <v>10</v>
      </c>
      <c r="D44" s="5" t="s">
        <v>178</v>
      </c>
      <c r="E44" s="3" t="s">
        <v>8</v>
      </c>
      <c r="F44" s="3" t="s">
        <v>179</v>
      </c>
      <c r="G44" s="8" t="s">
        <v>15</v>
      </c>
      <c r="H44" s="76" t="s">
        <v>183</v>
      </c>
      <c r="I44" s="8"/>
      <c r="J44" s="8"/>
      <c r="K44" s="8"/>
      <c r="L44" s="8"/>
      <c r="M44" s="68">
        <v>1</v>
      </c>
      <c r="N44" s="8" t="s">
        <v>184</v>
      </c>
      <c r="O44" s="15"/>
      <c r="P44" s="16">
        <f>M44*O44</f>
        <v>0</v>
      </c>
      <c r="Q44" s="16">
        <f>P44*0.22</f>
        <v>0</v>
      </c>
      <c r="R44" s="16">
        <f>P44+Q44</f>
        <v>0</v>
      </c>
      <c r="S44" s="266"/>
    </row>
    <row r="45" spans="1:19" ht="9.9499999999999993" customHeight="1" x14ac:dyDescent="0.25">
      <c r="A45" s="1"/>
      <c r="B45" s="63" t="s">
        <v>4</v>
      </c>
      <c r="C45" s="6" t="s">
        <v>10</v>
      </c>
      <c r="D45" s="5" t="s">
        <v>178</v>
      </c>
      <c r="E45" s="3" t="s">
        <v>8</v>
      </c>
      <c r="F45" s="3" t="s">
        <v>179</v>
      </c>
      <c r="G45" s="8" t="s">
        <v>15</v>
      </c>
      <c r="H45" s="76" t="s">
        <v>185</v>
      </c>
      <c r="I45" s="8"/>
      <c r="J45" s="8"/>
      <c r="K45" s="8"/>
      <c r="L45" s="8"/>
      <c r="M45" s="68">
        <v>1</v>
      </c>
      <c r="N45" s="8" t="s">
        <v>184</v>
      </c>
      <c r="O45" s="15"/>
      <c r="P45" s="16">
        <f>M45*O45</f>
        <v>0</v>
      </c>
      <c r="Q45" s="16">
        <f>P45*0.22</f>
        <v>0</v>
      </c>
      <c r="R45" s="16">
        <f>P45+Q45</f>
        <v>0</v>
      </c>
      <c r="S45" s="266"/>
    </row>
    <row r="46" spans="1:19" ht="9.9499999999999993" customHeight="1" x14ac:dyDescent="0.25">
      <c r="A46" s="1"/>
      <c r="B46" s="404"/>
      <c r="C46" s="19"/>
      <c r="D46" s="19"/>
      <c r="E46" s="19"/>
      <c r="F46" s="19"/>
      <c r="G46" s="19"/>
      <c r="H46" s="419"/>
      <c r="I46" s="19"/>
      <c r="J46" s="19"/>
      <c r="K46" s="19"/>
      <c r="L46" s="19"/>
      <c r="M46" s="404"/>
      <c r="N46" s="19"/>
      <c r="O46" s="19"/>
      <c r="P46" s="19"/>
      <c r="Q46" s="19"/>
      <c r="R46" s="19"/>
      <c r="S46" s="266"/>
    </row>
    <row r="47" spans="1:19" ht="5.0999999999999996" customHeight="1" x14ac:dyDescent="0.25">
      <c r="A47" s="402"/>
      <c r="B47" s="62"/>
      <c r="C47" s="23"/>
      <c r="D47" s="24"/>
      <c r="E47" s="25"/>
      <c r="F47" s="25"/>
      <c r="G47" s="26"/>
      <c r="H47" s="31"/>
      <c r="I47" s="26"/>
      <c r="J47" s="26"/>
      <c r="K47" s="26"/>
      <c r="L47" s="26"/>
      <c r="M47" s="45"/>
      <c r="N47" s="26"/>
      <c r="O47" s="26"/>
      <c r="P47" s="28"/>
      <c r="Q47" s="28"/>
      <c r="R47" s="28"/>
      <c r="S47" s="418"/>
    </row>
    <row r="48" spans="1:19" ht="9.9499999999999993" customHeight="1" x14ac:dyDescent="0.25">
      <c r="A48" s="1"/>
      <c r="B48" s="404"/>
      <c r="C48" s="19"/>
      <c r="D48" s="19"/>
      <c r="E48" s="19"/>
      <c r="F48" s="19"/>
      <c r="G48" s="19"/>
      <c r="H48" s="419"/>
      <c r="I48" s="19"/>
      <c r="J48" s="19"/>
      <c r="K48" s="19"/>
      <c r="L48" s="19"/>
      <c r="M48" s="404"/>
      <c r="N48" s="19"/>
      <c r="O48" s="19"/>
      <c r="P48" s="19"/>
      <c r="Q48" s="19"/>
      <c r="R48" s="19"/>
      <c r="S48" s="266"/>
    </row>
    <row r="49" spans="1:20" ht="9.9499999999999993" customHeight="1" x14ac:dyDescent="0.25">
      <c r="A49" s="1"/>
      <c r="B49" s="63" t="s">
        <v>0</v>
      </c>
      <c r="C49" s="47" t="s">
        <v>10</v>
      </c>
      <c r="D49" s="48" t="s">
        <v>417</v>
      </c>
      <c r="E49" s="8" t="s">
        <v>8</v>
      </c>
      <c r="F49" s="8" t="s">
        <v>179</v>
      </c>
      <c r="G49" s="8" t="s">
        <v>251</v>
      </c>
      <c r="H49" s="76" t="s">
        <v>253</v>
      </c>
      <c r="I49" s="8"/>
      <c r="J49" s="8"/>
      <c r="K49" s="8"/>
      <c r="L49" s="8"/>
      <c r="M49" s="68">
        <v>1</v>
      </c>
      <c r="N49" s="8" t="s">
        <v>223</v>
      </c>
      <c r="O49" s="15"/>
      <c r="P49" s="16">
        <f>M49*O49</f>
        <v>0</v>
      </c>
      <c r="Q49" s="16">
        <f>P49*0.22</f>
        <v>0</v>
      </c>
      <c r="R49" s="16">
        <f>P49+Q49</f>
        <v>0</v>
      </c>
      <c r="S49" s="266"/>
    </row>
    <row r="50" spans="1:20" ht="9.9499999999999993" customHeight="1" x14ac:dyDescent="0.25">
      <c r="A50" s="1"/>
      <c r="B50" s="404"/>
      <c r="C50" s="19"/>
      <c r="D50" s="19"/>
      <c r="E50" s="19"/>
      <c r="F50" s="34"/>
      <c r="G50" s="34"/>
      <c r="H50" s="34"/>
      <c r="I50" s="34"/>
      <c r="J50" s="34"/>
      <c r="K50" s="34"/>
      <c r="L50" s="34"/>
      <c r="M50" s="65"/>
      <c r="N50" s="34"/>
      <c r="O50" s="34"/>
      <c r="P50" s="34"/>
      <c r="Q50" s="34"/>
      <c r="R50" s="34"/>
      <c r="S50" s="420"/>
      <c r="T50" s="9"/>
    </row>
    <row r="51" spans="1:20" ht="5.0999999999999996" customHeight="1" x14ac:dyDescent="0.25">
      <c r="A51" s="402"/>
      <c r="B51" s="62"/>
      <c r="C51" s="23"/>
      <c r="D51" s="24"/>
      <c r="E51" s="25"/>
      <c r="F51" s="25"/>
      <c r="G51" s="26"/>
      <c r="H51" s="31"/>
      <c r="I51" s="26"/>
      <c r="J51" s="26"/>
      <c r="K51" s="26"/>
      <c r="L51" s="26"/>
      <c r="M51" s="45"/>
      <c r="N51" s="26"/>
      <c r="O51" s="26"/>
      <c r="P51" s="28"/>
      <c r="Q51" s="28"/>
      <c r="R51" s="28"/>
      <c r="S51" s="418"/>
    </row>
    <row r="52" spans="1:20" ht="9.9499999999999993" customHeight="1" x14ac:dyDescent="0.25">
      <c r="A52" s="1"/>
      <c r="B52" s="404"/>
      <c r="C52" s="19"/>
      <c r="D52" s="19"/>
      <c r="E52" s="19"/>
      <c r="F52" s="19"/>
      <c r="G52" s="19"/>
      <c r="H52" s="419"/>
      <c r="I52" s="19"/>
      <c r="J52" s="19"/>
      <c r="K52" s="19"/>
      <c r="L52" s="19"/>
      <c r="M52" s="404"/>
      <c r="N52" s="19"/>
      <c r="O52" s="19"/>
      <c r="P52" s="19"/>
      <c r="Q52" s="19"/>
      <c r="R52" s="19"/>
      <c r="S52" s="266"/>
    </row>
    <row r="53" spans="1:20" ht="9.9499999999999993" customHeight="1" x14ac:dyDescent="0.25">
      <c r="A53" s="1"/>
      <c r="B53" s="82" t="s">
        <v>0</v>
      </c>
      <c r="C53" s="47" t="s">
        <v>10</v>
      </c>
      <c r="D53" s="48" t="s">
        <v>447</v>
      </c>
      <c r="E53" s="75" t="s">
        <v>8</v>
      </c>
      <c r="F53" s="75" t="s">
        <v>20</v>
      </c>
      <c r="G53" s="8" t="s">
        <v>448</v>
      </c>
      <c r="H53" s="8" t="s">
        <v>449</v>
      </c>
      <c r="I53" s="8"/>
      <c r="J53" s="8" t="s">
        <v>450</v>
      </c>
      <c r="K53" s="8"/>
      <c r="L53" s="8" t="s">
        <v>451</v>
      </c>
      <c r="M53" s="68">
        <v>1</v>
      </c>
      <c r="N53" s="4" t="s">
        <v>11</v>
      </c>
      <c r="O53" s="15"/>
      <c r="P53" s="16">
        <f>M53*O53</f>
        <v>0</v>
      </c>
      <c r="Q53" s="16">
        <f>P53*0.22</f>
        <v>0</v>
      </c>
      <c r="R53" s="16">
        <f>P53+Q53</f>
        <v>0</v>
      </c>
      <c r="S53" s="266"/>
    </row>
    <row r="54" spans="1:20" ht="9.9499999999999993" customHeight="1" x14ac:dyDescent="0.25">
      <c r="A54" s="1"/>
      <c r="B54" s="82" t="s">
        <v>100</v>
      </c>
      <c r="C54" s="47" t="s">
        <v>10</v>
      </c>
      <c r="D54" s="48" t="s">
        <v>447</v>
      </c>
      <c r="E54" s="75" t="s">
        <v>8</v>
      </c>
      <c r="F54" s="75" t="s">
        <v>20</v>
      </c>
      <c r="G54" s="8" t="s">
        <v>452</v>
      </c>
      <c r="H54" s="8" t="s">
        <v>453</v>
      </c>
      <c r="I54" s="8" t="s">
        <v>454</v>
      </c>
      <c r="J54" s="8" t="s">
        <v>455</v>
      </c>
      <c r="K54" s="8"/>
      <c r="L54" s="8" t="s">
        <v>456</v>
      </c>
      <c r="M54" s="68">
        <v>1</v>
      </c>
      <c r="N54" s="4" t="s">
        <v>11</v>
      </c>
      <c r="O54" s="15"/>
      <c r="P54" s="16">
        <f t="shared" ref="P54:P63" si="9">M54*O54</f>
        <v>0</v>
      </c>
      <c r="Q54" s="16">
        <f t="shared" ref="Q54:Q63" si="10">P54*0.22</f>
        <v>0</v>
      </c>
      <c r="R54" s="16">
        <f t="shared" ref="R54:R63" si="11">P54+Q54</f>
        <v>0</v>
      </c>
      <c r="S54" s="266"/>
    </row>
    <row r="55" spans="1:20" ht="9.9499999999999993" customHeight="1" x14ac:dyDescent="0.25">
      <c r="A55" s="1"/>
      <c r="B55" s="82" t="s">
        <v>101</v>
      </c>
      <c r="C55" s="47" t="s">
        <v>10</v>
      </c>
      <c r="D55" s="48" t="s">
        <v>447</v>
      </c>
      <c r="E55" s="75" t="s">
        <v>8</v>
      </c>
      <c r="F55" s="75" t="s">
        <v>20</v>
      </c>
      <c r="G55" s="8" t="s">
        <v>457</v>
      </c>
      <c r="H55" s="8" t="s">
        <v>458</v>
      </c>
      <c r="I55" s="8"/>
      <c r="J55" s="8"/>
      <c r="K55" s="8"/>
      <c r="L55" s="8" t="s">
        <v>459</v>
      </c>
      <c r="M55" s="68">
        <v>1</v>
      </c>
      <c r="N55" s="4" t="s">
        <v>11</v>
      </c>
      <c r="O55" s="15"/>
      <c r="P55" s="16">
        <f t="shared" si="9"/>
        <v>0</v>
      </c>
      <c r="Q55" s="16">
        <f t="shared" si="10"/>
        <v>0</v>
      </c>
      <c r="R55" s="16">
        <f t="shared" si="11"/>
        <v>0</v>
      </c>
      <c r="S55" s="266"/>
    </row>
    <row r="56" spans="1:20" ht="9.9499999999999993" customHeight="1" x14ac:dyDescent="0.25">
      <c r="A56" s="1"/>
      <c r="B56" s="82" t="s">
        <v>1</v>
      </c>
      <c r="C56" s="47" t="s">
        <v>10</v>
      </c>
      <c r="D56" s="48" t="s">
        <v>447</v>
      </c>
      <c r="E56" s="75" t="s">
        <v>8</v>
      </c>
      <c r="F56" s="75" t="s">
        <v>20</v>
      </c>
      <c r="G56" s="8" t="s">
        <v>460</v>
      </c>
      <c r="H56" s="8" t="s">
        <v>461</v>
      </c>
      <c r="I56" s="8"/>
      <c r="J56" s="8"/>
      <c r="K56" s="8"/>
      <c r="L56" s="8" t="s">
        <v>462</v>
      </c>
      <c r="M56" s="68">
        <v>1</v>
      </c>
      <c r="N56" s="4" t="s">
        <v>463</v>
      </c>
      <c r="O56" s="15"/>
      <c r="P56" s="16">
        <f t="shared" si="9"/>
        <v>0</v>
      </c>
      <c r="Q56" s="16">
        <f t="shared" si="10"/>
        <v>0</v>
      </c>
      <c r="R56" s="16">
        <f t="shared" si="11"/>
        <v>0</v>
      </c>
      <c r="S56" s="266"/>
    </row>
    <row r="57" spans="1:20" ht="9.9499999999999993" customHeight="1" x14ac:dyDescent="0.25">
      <c r="A57" s="1"/>
      <c r="B57" s="82" t="s">
        <v>4</v>
      </c>
      <c r="C57" s="47" t="s">
        <v>10</v>
      </c>
      <c r="D57" s="48" t="s">
        <v>447</v>
      </c>
      <c r="E57" s="75" t="s">
        <v>8</v>
      </c>
      <c r="F57" s="75" t="s">
        <v>20</v>
      </c>
      <c r="G57" s="8" t="s">
        <v>464</v>
      </c>
      <c r="H57" s="8" t="s">
        <v>465</v>
      </c>
      <c r="I57" s="8"/>
      <c r="J57" s="8" t="s">
        <v>466</v>
      </c>
      <c r="K57" s="8"/>
      <c r="L57" s="8" t="s">
        <v>467</v>
      </c>
      <c r="M57" s="68">
        <v>1</v>
      </c>
      <c r="N57" s="4" t="s">
        <v>11</v>
      </c>
      <c r="O57" s="15"/>
      <c r="P57" s="16">
        <f t="shared" si="9"/>
        <v>0</v>
      </c>
      <c r="Q57" s="16">
        <f t="shared" si="10"/>
        <v>0</v>
      </c>
      <c r="R57" s="16">
        <f t="shared" si="11"/>
        <v>0</v>
      </c>
      <c r="S57" s="266"/>
    </row>
    <row r="58" spans="1:20" ht="9.9499999999999993" customHeight="1" x14ac:dyDescent="0.25">
      <c r="A58" s="1"/>
      <c r="B58" s="82" t="s">
        <v>79</v>
      </c>
      <c r="C58" s="47" t="s">
        <v>10</v>
      </c>
      <c r="D58" s="48" t="s">
        <v>447</v>
      </c>
      <c r="E58" s="75" t="s">
        <v>8</v>
      </c>
      <c r="F58" s="75" t="s">
        <v>20</v>
      </c>
      <c r="G58" s="8" t="s">
        <v>15</v>
      </c>
      <c r="H58" s="8" t="s">
        <v>468</v>
      </c>
      <c r="I58" s="8" t="s">
        <v>469</v>
      </c>
      <c r="J58" s="8" t="s">
        <v>470</v>
      </c>
      <c r="K58" s="8"/>
      <c r="L58" s="8"/>
      <c r="M58" s="68">
        <v>1</v>
      </c>
      <c r="N58" s="4" t="s">
        <v>11</v>
      </c>
      <c r="O58" s="15"/>
      <c r="P58" s="16">
        <f t="shared" si="9"/>
        <v>0</v>
      </c>
      <c r="Q58" s="16">
        <f t="shared" si="10"/>
        <v>0</v>
      </c>
      <c r="R58" s="16">
        <f t="shared" si="11"/>
        <v>0</v>
      </c>
      <c r="S58" s="266"/>
    </row>
    <row r="59" spans="1:20" ht="9.9499999999999993" customHeight="1" x14ac:dyDescent="0.25">
      <c r="A59" s="1"/>
      <c r="B59" s="82" t="s">
        <v>102</v>
      </c>
      <c r="C59" s="47" t="s">
        <v>10</v>
      </c>
      <c r="D59" s="48" t="s">
        <v>447</v>
      </c>
      <c r="E59" s="75" t="s">
        <v>8</v>
      </c>
      <c r="F59" s="75" t="s">
        <v>20</v>
      </c>
      <c r="G59" s="8" t="s">
        <v>251</v>
      </c>
      <c r="H59" s="8" t="s">
        <v>252</v>
      </c>
      <c r="I59" s="8"/>
      <c r="J59" s="8"/>
      <c r="K59" s="8"/>
      <c r="L59" s="8"/>
      <c r="M59" s="68">
        <v>2</v>
      </c>
      <c r="N59" s="32"/>
      <c r="O59" s="15"/>
      <c r="P59" s="16">
        <f t="shared" si="9"/>
        <v>0</v>
      </c>
      <c r="Q59" s="16">
        <f t="shared" si="10"/>
        <v>0</v>
      </c>
      <c r="R59" s="16">
        <f t="shared" si="11"/>
        <v>0</v>
      </c>
      <c r="S59" s="266"/>
    </row>
    <row r="60" spans="1:20" ht="9.9499999999999993" customHeight="1" x14ac:dyDescent="0.25">
      <c r="A60" s="1"/>
      <c r="B60" s="82" t="s">
        <v>103</v>
      </c>
      <c r="C60" s="47" t="s">
        <v>10</v>
      </c>
      <c r="D60" s="48" t="s">
        <v>447</v>
      </c>
      <c r="E60" s="75" t="s">
        <v>8</v>
      </c>
      <c r="F60" s="75" t="s">
        <v>20</v>
      </c>
      <c r="G60" s="8" t="s">
        <v>15</v>
      </c>
      <c r="H60" s="8" t="s">
        <v>471</v>
      </c>
      <c r="I60" s="8" t="s">
        <v>472</v>
      </c>
      <c r="J60" s="8"/>
      <c r="K60" s="8"/>
      <c r="L60" s="8"/>
      <c r="M60" s="68">
        <v>1</v>
      </c>
      <c r="N60" s="32" t="s">
        <v>184</v>
      </c>
      <c r="O60" s="15"/>
      <c r="P60" s="16">
        <f t="shared" si="9"/>
        <v>0</v>
      </c>
      <c r="Q60" s="16">
        <f t="shared" si="10"/>
        <v>0</v>
      </c>
      <c r="R60" s="16">
        <f t="shared" si="11"/>
        <v>0</v>
      </c>
      <c r="S60" s="266"/>
    </row>
    <row r="61" spans="1:20" ht="9.9499999999999993" customHeight="1" x14ac:dyDescent="0.25">
      <c r="A61" s="1"/>
      <c r="B61" s="82" t="s">
        <v>104</v>
      </c>
      <c r="C61" s="47" t="s">
        <v>10</v>
      </c>
      <c r="D61" s="48" t="s">
        <v>447</v>
      </c>
      <c r="E61" s="75" t="s">
        <v>8</v>
      </c>
      <c r="F61" s="75" t="s">
        <v>20</v>
      </c>
      <c r="G61" s="8" t="s">
        <v>251</v>
      </c>
      <c r="H61" s="8" t="s">
        <v>253</v>
      </c>
      <c r="I61" s="8"/>
      <c r="J61" s="8"/>
      <c r="K61" s="8"/>
      <c r="L61" s="8"/>
      <c r="M61" s="68">
        <v>4</v>
      </c>
      <c r="N61" s="32"/>
      <c r="O61" s="15"/>
      <c r="P61" s="16">
        <f t="shared" si="9"/>
        <v>0</v>
      </c>
      <c r="Q61" s="16">
        <f t="shared" si="10"/>
        <v>0</v>
      </c>
      <c r="R61" s="16">
        <f t="shared" si="11"/>
        <v>0</v>
      </c>
      <c r="S61" s="266"/>
    </row>
    <row r="62" spans="1:20" ht="9.9499999999999993" customHeight="1" x14ac:dyDescent="0.25">
      <c r="A62" s="1"/>
      <c r="B62" s="82" t="s">
        <v>107</v>
      </c>
      <c r="C62" s="47" t="s">
        <v>10</v>
      </c>
      <c r="D62" s="48" t="s">
        <v>447</v>
      </c>
      <c r="E62" s="75" t="s">
        <v>8</v>
      </c>
      <c r="F62" s="75" t="s">
        <v>20</v>
      </c>
      <c r="G62" s="8" t="s">
        <v>473</v>
      </c>
      <c r="H62" s="8" t="s">
        <v>474</v>
      </c>
      <c r="I62" s="8"/>
      <c r="J62" s="8"/>
      <c r="K62" s="8"/>
      <c r="L62" s="8" t="s">
        <v>475</v>
      </c>
      <c r="M62" s="68">
        <v>1</v>
      </c>
      <c r="N62" s="4" t="s">
        <v>476</v>
      </c>
      <c r="O62" s="15"/>
      <c r="P62" s="16">
        <f t="shared" si="9"/>
        <v>0</v>
      </c>
      <c r="Q62" s="16">
        <f t="shared" si="10"/>
        <v>0</v>
      </c>
      <c r="R62" s="16">
        <f t="shared" si="11"/>
        <v>0</v>
      </c>
      <c r="S62" s="266"/>
    </row>
    <row r="63" spans="1:20" ht="9.9499999999999993" customHeight="1" x14ac:dyDescent="0.25">
      <c r="A63" s="1"/>
      <c r="B63" s="82" t="s">
        <v>108</v>
      </c>
      <c r="C63" s="47" t="s">
        <v>10</v>
      </c>
      <c r="D63" s="48" t="s">
        <v>447</v>
      </c>
      <c r="E63" s="75" t="s">
        <v>8</v>
      </c>
      <c r="F63" s="75" t="s">
        <v>20</v>
      </c>
      <c r="G63" s="8" t="s">
        <v>477</v>
      </c>
      <c r="H63" s="8" t="s">
        <v>478</v>
      </c>
      <c r="I63" s="8" t="s">
        <v>479</v>
      </c>
      <c r="J63" s="8"/>
      <c r="K63" s="8"/>
      <c r="L63" s="8"/>
      <c r="M63" s="68">
        <v>1</v>
      </c>
      <c r="N63" s="4" t="s">
        <v>480</v>
      </c>
      <c r="O63" s="15"/>
      <c r="P63" s="16">
        <f t="shared" si="9"/>
        <v>0</v>
      </c>
      <c r="Q63" s="16">
        <f t="shared" si="10"/>
        <v>0</v>
      </c>
      <c r="R63" s="16">
        <f t="shared" si="11"/>
        <v>0</v>
      </c>
      <c r="S63" s="266"/>
    </row>
    <row r="64" spans="1:20" ht="9.9499999999999993" customHeight="1" x14ac:dyDescent="0.25">
      <c r="A64" s="1"/>
      <c r="B64" s="404"/>
      <c r="C64" s="19"/>
      <c r="D64" s="19"/>
      <c r="E64" s="19"/>
      <c r="F64" s="19"/>
      <c r="G64" s="19"/>
      <c r="H64" s="419"/>
      <c r="I64" s="19"/>
      <c r="J64" s="19"/>
      <c r="K64" s="19"/>
      <c r="L64" s="19"/>
      <c r="M64" s="404"/>
      <c r="N64" s="19"/>
      <c r="O64" s="19"/>
      <c r="P64" s="19"/>
      <c r="Q64" s="19"/>
      <c r="R64" s="19"/>
      <c r="S64" s="266"/>
    </row>
    <row r="65" spans="1:19" ht="5.0999999999999996" customHeight="1" x14ac:dyDescent="0.25">
      <c r="A65" s="402"/>
      <c r="B65" s="62"/>
      <c r="C65" s="23"/>
      <c r="D65" s="24"/>
      <c r="E65" s="25"/>
      <c r="F65" s="25"/>
      <c r="G65" s="26"/>
      <c r="H65" s="31"/>
      <c r="I65" s="26"/>
      <c r="J65" s="26"/>
      <c r="K65" s="26"/>
      <c r="L65" s="26"/>
      <c r="M65" s="45"/>
      <c r="N65" s="26"/>
      <c r="O65" s="26"/>
      <c r="P65" s="28"/>
      <c r="Q65" s="28"/>
      <c r="R65" s="28"/>
      <c r="S65" s="418"/>
    </row>
    <row r="66" spans="1:19" ht="9.9499999999999993" customHeight="1" x14ac:dyDescent="0.25">
      <c r="A66" s="1"/>
      <c r="B66" s="404"/>
      <c r="C66" s="19"/>
      <c r="D66" s="19"/>
      <c r="E66" s="19"/>
      <c r="F66" s="19"/>
      <c r="G66" s="19"/>
      <c r="H66" s="419"/>
      <c r="I66" s="19"/>
      <c r="J66" s="19"/>
      <c r="K66" s="19"/>
      <c r="L66" s="19"/>
      <c r="M66" s="404"/>
      <c r="N66" s="19"/>
      <c r="O66" s="19"/>
      <c r="P66" s="19"/>
      <c r="Q66" s="19"/>
      <c r="R66" s="19"/>
      <c r="S66" s="266"/>
    </row>
    <row r="67" spans="1:19" ht="9.9499999999999993" customHeight="1" x14ac:dyDescent="0.25">
      <c r="A67" s="1"/>
      <c r="B67" s="404"/>
      <c r="C67" s="19"/>
      <c r="D67" s="19"/>
      <c r="E67" s="19"/>
      <c r="F67" s="19"/>
      <c r="G67" s="19"/>
      <c r="H67" s="419"/>
      <c r="I67" s="19"/>
      <c r="J67" s="19"/>
      <c r="K67" s="19"/>
      <c r="L67" s="19"/>
      <c r="M67" s="404"/>
      <c r="N67" s="19"/>
      <c r="O67" s="407">
        <f>SUM(O2:O64)</f>
        <v>0</v>
      </c>
      <c r="P67" s="19"/>
      <c r="Q67" s="19"/>
      <c r="R67" s="19"/>
      <c r="S67" s="266"/>
    </row>
    <row r="68" spans="1:19" ht="9.9499999999999993" customHeight="1" x14ac:dyDescent="0.25">
      <c r="A68" s="272"/>
      <c r="B68" s="408"/>
      <c r="C68" s="273"/>
      <c r="D68" s="273"/>
      <c r="E68" s="273"/>
      <c r="F68" s="273"/>
      <c r="G68" s="273"/>
      <c r="H68" s="421"/>
      <c r="I68" s="273"/>
      <c r="J68" s="273"/>
      <c r="K68" s="273"/>
      <c r="L68" s="273"/>
      <c r="M68" s="408"/>
      <c r="N68" s="273"/>
      <c r="O68" s="273"/>
      <c r="P68" s="273"/>
      <c r="Q68" s="273"/>
      <c r="R68" s="273"/>
      <c r="S68" s="274"/>
    </row>
    <row r="69" spans="1:19" ht="9.9499999999999993" customHeight="1" x14ac:dyDescent="0.25"/>
    <row r="70" spans="1:19" ht="9.9499999999999993" customHeight="1" x14ac:dyDescent="0.25"/>
    <row r="71" spans="1:19" ht="9.9499999999999993" customHeight="1" x14ac:dyDescent="0.25"/>
    <row r="72" spans="1:19" ht="9.9499999999999993" customHeight="1" x14ac:dyDescent="0.25"/>
    <row r="73" spans="1:19" ht="9.9499999999999993" customHeight="1" x14ac:dyDescent="0.25"/>
    <row r="74" spans="1:19" ht="9.9499999999999993" customHeight="1" x14ac:dyDescent="0.25"/>
    <row r="75" spans="1:19" ht="9.9499999999999993" customHeight="1" x14ac:dyDescent="0.25"/>
    <row r="76" spans="1:19" ht="9.9499999999999993" customHeight="1" x14ac:dyDescent="0.25"/>
    <row r="77" spans="1:19" ht="9.9499999999999993" customHeight="1" x14ac:dyDescent="0.25"/>
    <row r="78" spans="1:19" ht="9.9499999999999993" customHeight="1" x14ac:dyDescent="0.25"/>
    <row r="79" spans="1:19" ht="9.9499999999999993" customHeight="1" x14ac:dyDescent="0.25"/>
    <row r="80" spans="1:19" ht="9.9499999999999993" customHeight="1" x14ac:dyDescent="0.25"/>
    <row r="81" ht="9.9499999999999993" customHeight="1" x14ac:dyDescent="0.25"/>
    <row r="82" ht="9.9499999999999993" customHeight="1" x14ac:dyDescent="0.25"/>
    <row r="83" ht="9.9499999999999993" customHeight="1" x14ac:dyDescent="0.25"/>
    <row r="84" ht="9.9499999999999993" customHeight="1" x14ac:dyDescent="0.25"/>
    <row r="85" ht="9.9499999999999993" customHeight="1" x14ac:dyDescent="0.25"/>
    <row r="86" ht="9.9499999999999993" customHeight="1" x14ac:dyDescent="0.25"/>
    <row r="87" ht="9.9499999999999993" customHeight="1" x14ac:dyDescent="0.25"/>
    <row r="88" ht="9.9499999999999993" customHeight="1" x14ac:dyDescent="0.25"/>
    <row r="89" ht="9.9499999999999993" customHeight="1" x14ac:dyDescent="0.25"/>
    <row r="90" ht="9.9499999999999993" customHeight="1" x14ac:dyDescent="0.25"/>
    <row r="91" ht="9.9499999999999993" customHeight="1" x14ac:dyDescent="0.25"/>
    <row r="92" ht="9.9499999999999993" customHeight="1" x14ac:dyDescent="0.25"/>
    <row r="93" ht="9.9499999999999993" customHeight="1" x14ac:dyDescent="0.25"/>
    <row r="94" ht="9.9499999999999993" customHeight="1" x14ac:dyDescent="0.25"/>
    <row r="95" ht="9.9499999999999993" customHeight="1" x14ac:dyDescent="0.25"/>
    <row r="96" ht="9.9499999999999993" customHeight="1" x14ac:dyDescent="0.25"/>
    <row r="97" ht="9.9499999999999993" customHeight="1" x14ac:dyDescent="0.25"/>
    <row r="98" ht="9.9499999999999993" customHeight="1" x14ac:dyDescent="0.25"/>
    <row r="99" ht="9.9499999999999993" customHeight="1" x14ac:dyDescent="0.25"/>
    <row r="100" ht="9.9499999999999993" customHeight="1" x14ac:dyDescent="0.25"/>
    <row r="101" ht="9.9499999999999993" customHeight="1" x14ac:dyDescent="0.25"/>
    <row r="102" ht="9.9499999999999993" customHeight="1" x14ac:dyDescent="0.25"/>
    <row r="103" ht="9.9499999999999993" customHeight="1" x14ac:dyDescent="0.25"/>
    <row r="104" ht="9.9499999999999993" customHeight="1" x14ac:dyDescent="0.25"/>
    <row r="105" ht="9.9499999999999993" customHeight="1" x14ac:dyDescent="0.25"/>
    <row r="106" ht="9.9499999999999993" customHeight="1" x14ac:dyDescent="0.25"/>
    <row r="107" ht="9.9499999999999993" customHeight="1" x14ac:dyDescent="0.25"/>
    <row r="108" ht="9.9499999999999993" customHeight="1" x14ac:dyDescent="0.25"/>
    <row r="109" ht="9.9499999999999993" customHeight="1" x14ac:dyDescent="0.25"/>
    <row r="110" ht="9.9499999999999993" customHeight="1" x14ac:dyDescent="0.25"/>
    <row r="111" ht="9.9499999999999993" customHeight="1" x14ac:dyDescent="0.25"/>
    <row r="112" ht="9.9499999999999993" customHeight="1" x14ac:dyDescent="0.25"/>
    <row r="113" ht="9.9499999999999993" customHeight="1" x14ac:dyDescent="0.25"/>
    <row r="114" ht="9.9499999999999993" customHeight="1" x14ac:dyDescent="0.25"/>
    <row r="115" ht="9.9499999999999993" customHeight="1" x14ac:dyDescent="0.25"/>
    <row r="116" ht="9.9499999999999993" customHeight="1" x14ac:dyDescent="0.25"/>
    <row r="117" ht="9.9499999999999993" customHeight="1" x14ac:dyDescent="0.25"/>
    <row r="118" ht="9.9499999999999993" customHeight="1" x14ac:dyDescent="0.25"/>
    <row r="119" ht="9.9499999999999993" customHeight="1" x14ac:dyDescent="0.25"/>
    <row r="120" ht="9.9499999999999993" customHeight="1" x14ac:dyDescent="0.25"/>
    <row r="121" ht="9.9499999999999993" customHeight="1" x14ac:dyDescent="0.25"/>
    <row r="122" ht="9.9499999999999993" customHeight="1" x14ac:dyDescent="0.25"/>
    <row r="123" ht="9.9499999999999993" customHeight="1" x14ac:dyDescent="0.25"/>
    <row r="124" ht="9.9499999999999993" customHeight="1" x14ac:dyDescent="0.25"/>
    <row r="125" ht="9.9499999999999993" customHeight="1" x14ac:dyDescent="0.25"/>
    <row r="126" ht="9.9499999999999993" customHeight="1" x14ac:dyDescent="0.25"/>
    <row r="127" ht="9.9499999999999993" customHeight="1" x14ac:dyDescent="0.25"/>
    <row r="128" ht="9.9499999999999993" customHeight="1" x14ac:dyDescent="0.25"/>
    <row r="129" ht="9.9499999999999993" customHeight="1" x14ac:dyDescent="0.25"/>
    <row r="130" ht="9.9499999999999993" customHeight="1" x14ac:dyDescent="0.25"/>
    <row r="131" ht="9.9499999999999993" customHeight="1" x14ac:dyDescent="0.25"/>
    <row r="132" ht="9.9499999999999993" customHeight="1" x14ac:dyDescent="0.25"/>
    <row r="133" ht="9.9499999999999993" customHeight="1" x14ac:dyDescent="0.25"/>
    <row r="134" ht="9.9499999999999993" customHeight="1" x14ac:dyDescent="0.25"/>
    <row r="135" ht="9.9499999999999993" customHeight="1" x14ac:dyDescent="0.25"/>
    <row r="136" ht="9.9499999999999993" customHeight="1" x14ac:dyDescent="0.25"/>
    <row r="137" ht="9.9499999999999993" customHeight="1" x14ac:dyDescent="0.25"/>
    <row r="138" ht="9.9499999999999993" customHeight="1" x14ac:dyDescent="0.25"/>
    <row r="139" ht="9.9499999999999993" customHeight="1" x14ac:dyDescent="0.25"/>
    <row r="140" ht="9.9499999999999993" customHeight="1" x14ac:dyDescent="0.25"/>
    <row r="141" ht="9.9499999999999993" customHeight="1" x14ac:dyDescent="0.25"/>
    <row r="142" ht="9.9499999999999993" customHeight="1" x14ac:dyDescent="0.25"/>
    <row r="143" ht="9.9499999999999993" customHeight="1" x14ac:dyDescent="0.25"/>
    <row r="144" ht="9.9499999999999993" customHeight="1" x14ac:dyDescent="0.25"/>
    <row r="145" ht="9.9499999999999993" customHeight="1" x14ac:dyDescent="0.25"/>
    <row r="146" ht="9.9499999999999993" customHeight="1" x14ac:dyDescent="0.25"/>
    <row r="147" ht="9.9499999999999993" customHeight="1" x14ac:dyDescent="0.25"/>
    <row r="148" ht="9.9499999999999993" customHeight="1" x14ac:dyDescent="0.25"/>
    <row r="149" ht="9.9499999999999993" customHeight="1" x14ac:dyDescent="0.25"/>
  </sheetData>
  <sheetProtection algorithmName="SHA-512" hashValue="K6E9U3PHBMloW7GelHRhk/ceU1MQs28SuErU9b96CLbm94Kekbp1y68GfJVCbcYrYcofZPvxOGVGpTJEyjrQjw==" saltValue="n442E46ZdS4vQqaqlHHRLA==" spinCount="100000" sheet="1" objects="1" scenarios="1"/>
  <conditionalFormatting sqref="O3 O11:O25">
    <cfRule type="cellIs" dxfId="339" priority="30" operator="greaterThanOrEqual">
      <formula>0.1</formula>
    </cfRule>
  </conditionalFormatting>
  <conditionalFormatting sqref="O3 O11:O25">
    <cfRule type="cellIs" dxfId="338" priority="29" operator="equal">
      <formula>0</formula>
    </cfRule>
  </conditionalFormatting>
  <conditionalFormatting sqref="O6">
    <cfRule type="cellIs" dxfId="337" priority="28" operator="greaterThanOrEqual">
      <formula>0.1</formula>
    </cfRule>
  </conditionalFormatting>
  <conditionalFormatting sqref="O6">
    <cfRule type="cellIs" dxfId="336" priority="27" operator="equal">
      <formula>0</formula>
    </cfRule>
  </conditionalFormatting>
  <conditionalFormatting sqref="O7:O8">
    <cfRule type="cellIs" dxfId="335" priority="24" operator="greaterThanOrEqual">
      <formula>0.1</formula>
    </cfRule>
  </conditionalFormatting>
  <conditionalFormatting sqref="O7:O8">
    <cfRule type="cellIs" dxfId="334" priority="23" operator="equal">
      <formula>0</formula>
    </cfRule>
  </conditionalFormatting>
  <conditionalFormatting sqref="O9:O10">
    <cfRule type="cellIs" dxfId="333" priority="20" operator="greaterThanOrEqual">
      <formula>0.1</formula>
    </cfRule>
  </conditionalFormatting>
  <conditionalFormatting sqref="O9:O10">
    <cfRule type="cellIs" dxfId="332" priority="19" operator="equal">
      <formula>0</formula>
    </cfRule>
  </conditionalFormatting>
  <conditionalFormatting sqref="O4">
    <cfRule type="cellIs" dxfId="331" priority="18" operator="greaterThanOrEqual">
      <formula>0.1</formula>
    </cfRule>
  </conditionalFormatting>
  <conditionalFormatting sqref="O4">
    <cfRule type="cellIs" dxfId="330" priority="17" operator="equal">
      <formula>0</formula>
    </cfRule>
  </conditionalFormatting>
  <conditionalFormatting sqref="O5">
    <cfRule type="cellIs" dxfId="329" priority="16" operator="greaterThanOrEqual">
      <formula>0.1</formula>
    </cfRule>
  </conditionalFormatting>
  <conditionalFormatting sqref="O5">
    <cfRule type="cellIs" dxfId="328" priority="15" operator="equal">
      <formula>0</formula>
    </cfRule>
  </conditionalFormatting>
  <conditionalFormatting sqref="O41:O45">
    <cfRule type="cellIs" dxfId="327" priority="10" operator="greaterThanOrEqual">
      <formula>0.1</formula>
    </cfRule>
  </conditionalFormatting>
  <conditionalFormatting sqref="O41:O45">
    <cfRule type="cellIs" dxfId="326" priority="9" operator="equal">
      <formula>0</formula>
    </cfRule>
  </conditionalFormatting>
  <conditionalFormatting sqref="O2">
    <cfRule type="cellIs" dxfId="325" priority="8" operator="greaterThanOrEqual">
      <formula>0.1</formula>
    </cfRule>
  </conditionalFormatting>
  <conditionalFormatting sqref="O2">
    <cfRule type="cellIs" dxfId="324" priority="7" operator="equal">
      <formula>0</formula>
    </cfRule>
  </conditionalFormatting>
  <conditionalFormatting sqref="O29:O37">
    <cfRule type="cellIs" dxfId="323" priority="6" operator="greaterThanOrEqual">
      <formula>0.1</formula>
    </cfRule>
  </conditionalFormatting>
  <conditionalFormatting sqref="O29:O37">
    <cfRule type="cellIs" dxfId="322" priority="5" operator="equal">
      <formula>0</formula>
    </cfRule>
  </conditionalFormatting>
  <conditionalFormatting sqref="O49">
    <cfRule type="cellIs" dxfId="321" priority="4" operator="greaterThanOrEqual">
      <formula>0.1</formula>
    </cfRule>
  </conditionalFormatting>
  <conditionalFormatting sqref="O49">
    <cfRule type="cellIs" dxfId="320" priority="3" operator="equal">
      <formula>0</formula>
    </cfRule>
  </conditionalFormatting>
  <conditionalFormatting sqref="O53:O63">
    <cfRule type="cellIs" dxfId="319" priority="2" operator="greaterThanOrEqual">
      <formula>0.1</formula>
    </cfRule>
  </conditionalFormatting>
  <conditionalFormatting sqref="O53:O63">
    <cfRule type="cellIs" dxfId="318" priority="1" operator="equal">
      <formula>0</formula>
    </cfRule>
  </conditionalFormatting>
  <pageMargins left="0.7" right="0.7" top="0.75" bottom="0.75" header="0.3" footer="0.3"/>
  <pageSetup paperSize="9" scale="3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9"/>
  <sheetViews>
    <sheetView view="pageBreakPreview" zoomScale="90" zoomScaleNormal="90" zoomScaleSheetLayoutView="90" workbookViewId="0">
      <pane ySplit="1" topLeftCell="A19" activePane="bottomLeft" state="frozen"/>
      <selection pane="bottomLeft" activeCell="P1" sqref="A1:P73"/>
    </sheetView>
  </sheetViews>
  <sheetFormatPr defaultRowHeight="15" x14ac:dyDescent="0.25"/>
  <cols>
    <col min="1" max="1" width="5.28515625" customWidth="1"/>
    <col min="2" max="2" width="9.140625" style="46"/>
    <col min="3" max="3" width="14.7109375" customWidth="1"/>
    <col min="4" max="4" width="20.42578125" customWidth="1"/>
    <col min="5" max="5" width="16" customWidth="1"/>
    <col min="6" max="6" width="25.5703125" customWidth="1"/>
    <col min="7" max="7" width="36.85546875" customWidth="1"/>
    <col min="8" max="8" width="17.42578125" customWidth="1"/>
    <col min="9" max="9" width="12.28515625" customWidth="1"/>
    <col min="10" max="10" width="9.140625" style="46"/>
    <col min="11" max="11" width="15.85546875" customWidth="1"/>
  </cols>
  <sheetData>
    <row r="1" spans="1:16" ht="48" customHeight="1" x14ac:dyDescent="0.25">
      <c r="A1" s="400"/>
      <c r="B1" s="411" t="s">
        <v>2</v>
      </c>
      <c r="C1" s="412" t="s">
        <v>5</v>
      </c>
      <c r="D1" s="412" t="s">
        <v>3</v>
      </c>
      <c r="E1" s="412" t="s">
        <v>7</v>
      </c>
      <c r="F1" s="412" t="s">
        <v>6</v>
      </c>
      <c r="G1" s="412" t="s">
        <v>177</v>
      </c>
      <c r="H1" s="413" t="s">
        <v>105</v>
      </c>
      <c r="I1" s="413" t="s">
        <v>16</v>
      </c>
      <c r="J1" s="412" t="s">
        <v>92</v>
      </c>
      <c r="K1" s="412" t="s">
        <v>106</v>
      </c>
      <c r="L1" s="414" t="s">
        <v>245</v>
      </c>
      <c r="M1" s="414" t="s">
        <v>246</v>
      </c>
      <c r="N1" s="414" t="s">
        <v>247</v>
      </c>
      <c r="O1" s="415" t="s">
        <v>248</v>
      </c>
      <c r="P1" s="385"/>
    </row>
    <row r="2" spans="1:16" s="56" customFormat="1" ht="9.9499999999999993" customHeight="1" x14ac:dyDescent="0.25">
      <c r="A2" s="55"/>
      <c r="B2" s="84" t="s">
        <v>0</v>
      </c>
      <c r="C2" s="77" t="s">
        <v>10</v>
      </c>
      <c r="D2" s="78" t="s">
        <v>28</v>
      </c>
      <c r="E2" s="79" t="s">
        <v>8</v>
      </c>
      <c r="F2" s="79" t="s">
        <v>20</v>
      </c>
      <c r="G2" s="8" t="s">
        <v>306</v>
      </c>
      <c r="H2" s="8" t="s">
        <v>307</v>
      </c>
      <c r="I2" s="17"/>
      <c r="J2" s="68">
        <v>1</v>
      </c>
      <c r="K2" s="17" t="s">
        <v>223</v>
      </c>
      <c r="L2" s="57"/>
      <c r="M2" s="86">
        <f t="shared" ref="M2:M12" si="0">J2*L2</f>
        <v>0</v>
      </c>
      <c r="N2" s="86">
        <f t="shared" ref="N2:N7" si="1">M2*0.22</f>
        <v>0</v>
      </c>
      <c r="O2" s="86">
        <f t="shared" ref="O2:O7" si="2">M2+N2</f>
        <v>0</v>
      </c>
      <c r="P2" s="422"/>
    </row>
    <row r="3" spans="1:16" s="56" customFormat="1" ht="9.9499999999999993" customHeight="1" x14ac:dyDescent="0.25">
      <c r="A3" s="55"/>
      <c r="B3" s="84" t="s">
        <v>100</v>
      </c>
      <c r="C3" s="77" t="s">
        <v>10</v>
      </c>
      <c r="D3" s="78" t="s">
        <v>28</v>
      </c>
      <c r="E3" s="79" t="s">
        <v>8</v>
      </c>
      <c r="F3" s="79" t="s">
        <v>20</v>
      </c>
      <c r="G3" s="8" t="s">
        <v>186</v>
      </c>
      <c r="H3" s="8" t="s">
        <v>308</v>
      </c>
      <c r="I3" s="17" t="s">
        <v>309</v>
      </c>
      <c r="J3" s="68">
        <v>1</v>
      </c>
      <c r="K3" s="17" t="s">
        <v>310</v>
      </c>
      <c r="L3" s="57"/>
      <c r="M3" s="86">
        <f t="shared" si="0"/>
        <v>0</v>
      </c>
      <c r="N3" s="86">
        <f t="shared" si="1"/>
        <v>0</v>
      </c>
      <c r="O3" s="86">
        <f t="shared" si="2"/>
        <v>0</v>
      </c>
      <c r="P3" s="422"/>
    </row>
    <row r="4" spans="1:16" s="56" customFormat="1" ht="9.9499999999999993" customHeight="1" x14ac:dyDescent="0.25">
      <c r="A4" s="55"/>
      <c r="B4" s="84" t="s">
        <v>101</v>
      </c>
      <c r="C4" s="77" t="s">
        <v>10</v>
      </c>
      <c r="D4" s="78" t="s">
        <v>28</v>
      </c>
      <c r="E4" s="79" t="s">
        <v>8</v>
      </c>
      <c r="F4" s="79" t="s">
        <v>20</v>
      </c>
      <c r="G4" s="8" t="s">
        <v>186</v>
      </c>
      <c r="H4" s="8" t="s">
        <v>311</v>
      </c>
      <c r="I4" s="17" t="s">
        <v>312</v>
      </c>
      <c r="J4" s="68">
        <v>1</v>
      </c>
      <c r="K4" s="17" t="s">
        <v>310</v>
      </c>
      <c r="L4" s="57"/>
      <c r="M4" s="86">
        <f t="shared" si="0"/>
        <v>0</v>
      </c>
      <c r="N4" s="86">
        <f t="shared" si="1"/>
        <v>0</v>
      </c>
      <c r="O4" s="86">
        <f t="shared" si="2"/>
        <v>0</v>
      </c>
      <c r="P4" s="422"/>
    </row>
    <row r="5" spans="1:16" s="56" customFormat="1" ht="9.9499999999999993" customHeight="1" x14ac:dyDescent="0.25">
      <c r="A5" s="55"/>
      <c r="B5" s="84" t="s">
        <v>1</v>
      </c>
      <c r="C5" s="77" t="s">
        <v>10</v>
      </c>
      <c r="D5" s="78" t="s">
        <v>28</v>
      </c>
      <c r="E5" s="79" t="s">
        <v>8</v>
      </c>
      <c r="F5" s="79" t="s">
        <v>20</v>
      </c>
      <c r="G5" s="8" t="s">
        <v>186</v>
      </c>
      <c r="H5" s="8" t="s">
        <v>315</v>
      </c>
      <c r="I5" s="17" t="s">
        <v>316</v>
      </c>
      <c r="J5" s="68">
        <v>1</v>
      </c>
      <c r="K5" s="17" t="s">
        <v>310</v>
      </c>
      <c r="L5" s="57"/>
      <c r="M5" s="86">
        <f t="shared" si="0"/>
        <v>0</v>
      </c>
      <c r="N5" s="86">
        <f t="shared" si="1"/>
        <v>0</v>
      </c>
      <c r="O5" s="86">
        <f t="shared" si="2"/>
        <v>0</v>
      </c>
      <c r="P5" s="422"/>
    </row>
    <row r="6" spans="1:16" s="56" customFormat="1" ht="9.9499999999999993" customHeight="1" x14ac:dyDescent="0.25">
      <c r="A6" s="55"/>
      <c r="B6" s="84" t="s">
        <v>4</v>
      </c>
      <c r="C6" s="77" t="s">
        <v>10</v>
      </c>
      <c r="D6" s="78" t="s">
        <v>28</v>
      </c>
      <c r="E6" s="79" t="s">
        <v>8</v>
      </c>
      <c r="F6" s="79" t="s">
        <v>20</v>
      </c>
      <c r="G6" s="8" t="s">
        <v>186</v>
      </c>
      <c r="H6" s="8" t="s">
        <v>315</v>
      </c>
      <c r="I6" s="17" t="s">
        <v>316</v>
      </c>
      <c r="J6" s="68">
        <v>1</v>
      </c>
      <c r="K6" s="17" t="s">
        <v>310</v>
      </c>
      <c r="L6" s="57"/>
      <c r="M6" s="86">
        <f t="shared" si="0"/>
        <v>0</v>
      </c>
      <c r="N6" s="86">
        <f t="shared" si="1"/>
        <v>0</v>
      </c>
      <c r="O6" s="86">
        <f t="shared" si="2"/>
        <v>0</v>
      </c>
      <c r="P6" s="422"/>
    </row>
    <row r="7" spans="1:16" s="56" customFormat="1" ht="9.9499999999999993" customHeight="1" x14ac:dyDescent="0.25">
      <c r="A7" s="55"/>
      <c r="B7" s="84" t="s">
        <v>79</v>
      </c>
      <c r="C7" s="77" t="s">
        <v>10</v>
      </c>
      <c r="D7" s="78" t="s">
        <v>28</v>
      </c>
      <c r="E7" s="79" t="s">
        <v>8</v>
      </c>
      <c r="F7" s="79" t="s">
        <v>20</v>
      </c>
      <c r="G7" s="8" t="s">
        <v>186</v>
      </c>
      <c r="H7" s="8" t="s">
        <v>313</v>
      </c>
      <c r="I7" s="17" t="s">
        <v>314</v>
      </c>
      <c r="J7" s="68">
        <v>1</v>
      </c>
      <c r="K7" s="17" t="s">
        <v>352</v>
      </c>
      <c r="L7" s="57"/>
      <c r="M7" s="86">
        <f t="shared" si="0"/>
        <v>0</v>
      </c>
      <c r="N7" s="86">
        <f t="shared" si="1"/>
        <v>0</v>
      </c>
      <c r="O7" s="86">
        <f t="shared" si="2"/>
        <v>0</v>
      </c>
      <c r="P7" s="422"/>
    </row>
    <row r="8" spans="1:16" ht="9.9499999999999993" customHeight="1" x14ac:dyDescent="0.25">
      <c r="A8" s="1"/>
      <c r="B8" s="84" t="s">
        <v>102</v>
      </c>
      <c r="C8" s="77" t="s">
        <v>10</v>
      </c>
      <c r="D8" s="78" t="s">
        <v>28</v>
      </c>
      <c r="E8" s="79" t="s">
        <v>8</v>
      </c>
      <c r="F8" s="79" t="s">
        <v>20</v>
      </c>
      <c r="G8" s="80" t="s">
        <v>42</v>
      </c>
      <c r="H8" s="80" t="s">
        <v>43</v>
      </c>
      <c r="I8" s="85"/>
      <c r="J8" s="81">
        <v>1</v>
      </c>
      <c r="K8" s="85" t="s">
        <v>44</v>
      </c>
      <c r="L8" s="58"/>
      <c r="M8" s="87">
        <f t="shared" si="0"/>
        <v>0</v>
      </c>
      <c r="N8" s="87">
        <f t="shared" ref="N8:N23" si="3">M8*0.22</f>
        <v>0</v>
      </c>
      <c r="O8" s="87">
        <f t="shared" ref="O8:O15" si="4">M8+N8</f>
        <v>0</v>
      </c>
      <c r="P8" s="266"/>
    </row>
    <row r="9" spans="1:16" ht="9.9499999999999993" customHeight="1" x14ac:dyDescent="0.25">
      <c r="A9" s="1"/>
      <c r="B9" s="84" t="s">
        <v>103</v>
      </c>
      <c r="C9" s="77" t="s">
        <v>10</v>
      </c>
      <c r="D9" s="78" t="s">
        <v>28</v>
      </c>
      <c r="E9" s="79" t="s">
        <v>8</v>
      </c>
      <c r="F9" s="79" t="s">
        <v>20</v>
      </c>
      <c r="G9" s="8" t="s">
        <v>42</v>
      </c>
      <c r="H9" s="8" t="s">
        <v>45</v>
      </c>
      <c r="I9" s="17"/>
      <c r="J9" s="68">
        <v>1</v>
      </c>
      <c r="K9" s="17" t="s">
        <v>46</v>
      </c>
      <c r="L9" s="57"/>
      <c r="M9" s="86">
        <f t="shared" si="0"/>
        <v>0</v>
      </c>
      <c r="N9" s="86">
        <f t="shared" si="3"/>
        <v>0</v>
      </c>
      <c r="O9" s="86">
        <f t="shared" si="4"/>
        <v>0</v>
      </c>
      <c r="P9" s="266"/>
    </row>
    <row r="10" spans="1:16" ht="9.9499999999999993" customHeight="1" x14ac:dyDescent="0.25">
      <c r="A10" s="1"/>
      <c r="B10" s="84" t="s">
        <v>104</v>
      </c>
      <c r="C10" s="77" t="s">
        <v>10</v>
      </c>
      <c r="D10" s="78" t="s">
        <v>28</v>
      </c>
      <c r="E10" s="79" t="s">
        <v>8</v>
      </c>
      <c r="F10" s="79" t="s">
        <v>20</v>
      </c>
      <c r="G10" s="8" t="s">
        <v>317</v>
      </c>
      <c r="H10" s="8" t="s">
        <v>318</v>
      </c>
      <c r="I10" s="17"/>
      <c r="J10" s="68">
        <v>1</v>
      </c>
      <c r="K10" s="17" t="s">
        <v>319</v>
      </c>
      <c r="L10" s="57"/>
      <c r="M10" s="86">
        <f t="shared" si="0"/>
        <v>0</v>
      </c>
      <c r="N10" s="86">
        <f t="shared" ref="N10:N15" si="5">M10*0.22</f>
        <v>0</v>
      </c>
      <c r="O10" s="86">
        <f t="shared" si="4"/>
        <v>0</v>
      </c>
      <c r="P10" s="266"/>
    </row>
    <row r="11" spans="1:16" ht="9.9499999999999993" customHeight="1" x14ac:dyDescent="0.25">
      <c r="A11" s="1"/>
      <c r="B11" s="84" t="s">
        <v>107</v>
      </c>
      <c r="C11" s="77" t="s">
        <v>10</v>
      </c>
      <c r="D11" s="78" t="s">
        <v>28</v>
      </c>
      <c r="E11" s="79" t="s">
        <v>8</v>
      </c>
      <c r="F11" s="79" t="s">
        <v>20</v>
      </c>
      <c r="G11" s="8" t="s">
        <v>317</v>
      </c>
      <c r="H11" s="8" t="s">
        <v>318</v>
      </c>
      <c r="I11" s="17"/>
      <c r="J11" s="68">
        <v>1</v>
      </c>
      <c r="K11" s="17" t="s">
        <v>319</v>
      </c>
      <c r="L11" s="57"/>
      <c r="M11" s="86">
        <f t="shared" si="0"/>
        <v>0</v>
      </c>
      <c r="N11" s="86">
        <f t="shared" si="5"/>
        <v>0</v>
      </c>
      <c r="O11" s="86">
        <f t="shared" si="4"/>
        <v>0</v>
      </c>
      <c r="P11" s="266"/>
    </row>
    <row r="12" spans="1:16" ht="9.9499999999999993" customHeight="1" x14ac:dyDescent="0.25">
      <c r="A12" s="1"/>
      <c r="B12" s="84" t="s">
        <v>108</v>
      </c>
      <c r="C12" s="77" t="s">
        <v>10</v>
      </c>
      <c r="D12" s="78" t="s">
        <v>28</v>
      </c>
      <c r="E12" s="79" t="s">
        <v>8</v>
      </c>
      <c r="F12" s="79" t="s">
        <v>20</v>
      </c>
      <c r="G12" s="8" t="s">
        <v>751</v>
      </c>
      <c r="H12" s="8" t="s">
        <v>143</v>
      </c>
      <c r="I12" s="17"/>
      <c r="J12" s="68">
        <v>110</v>
      </c>
      <c r="K12" s="17" t="s">
        <v>223</v>
      </c>
      <c r="L12" s="57"/>
      <c r="M12" s="86">
        <f t="shared" si="0"/>
        <v>0</v>
      </c>
      <c r="N12" s="86">
        <f t="shared" si="5"/>
        <v>0</v>
      </c>
      <c r="O12" s="86">
        <f t="shared" si="4"/>
        <v>0</v>
      </c>
      <c r="P12" s="266"/>
    </row>
    <row r="13" spans="1:16" ht="9.9499999999999993" customHeight="1" x14ac:dyDescent="0.25">
      <c r="A13" s="1"/>
      <c r="B13" s="84" t="s">
        <v>109</v>
      </c>
      <c r="C13" s="77" t="s">
        <v>10</v>
      </c>
      <c r="D13" s="78" t="s">
        <v>28</v>
      </c>
      <c r="E13" s="79" t="s">
        <v>8</v>
      </c>
      <c r="F13" s="79" t="s">
        <v>20</v>
      </c>
      <c r="G13" s="8" t="s">
        <v>743</v>
      </c>
      <c r="H13" s="8" t="s">
        <v>744</v>
      </c>
      <c r="I13" s="17"/>
      <c r="J13" s="68">
        <v>59</v>
      </c>
      <c r="K13" s="17" t="s">
        <v>223</v>
      </c>
      <c r="L13" s="57"/>
      <c r="M13" s="86">
        <f t="shared" ref="M13" si="6">J13*L13</f>
        <v>0</v>
      </c>
      <c r="N13" s="86">
        <f t="shared" si="5"/>
        <v>0</v>
      </c>
      <c r="O13" s="86">
        <f t="shared" si="4"/>
        <v>0</v>
      </c>
      <c r="P13" s="266"/>
    </row>
    <row r="14" spans="1:16" ht="9.9499999999999993" customHeight="1" x14ac:dyDescent="0.25">
      <c r="A14" s="1"/>
      <c r="B14" s="84" t="s">
        <v>110</v>
      </c>
      <c r="C14" s="77" t="s">
        <v>10</v>
      </c>
      <c r="D14" s="78" t="s">
        <v>28</v>
      </c>
      <c r="E14" s="79" t="s">
        <v>8</v>
      </c>
      <c r="F14" s="79" t="s">
        <v>20</v>
      </c>
      <c r="G14" s="8" t="s">
        <v>743</v>
      </c>
      <c r="H14" s="8" t="s">
        <v>746</v>
      </c>
      <c r="I14" s="17"/>
      <c r="J14" s="68">
        <v>1</v>
      </c>
      <c r="K14" s="17" t="s">
        <v>223</v>
      </c>
      <c r="L14" s="57"/>
      <c r="M14" s="86">
        <f t="shared" ref="M14:M15" si="7">J14*L14</f>
        <v>0</v>
      </c>
      <c r="N14" s="86">
        <f t="shared" si="5"/>
        <v>0</v>
      </c>
      <c r="O14" s="86">
        <f t="shared" si="4"/>
        <v>0</v>
      </c>
      <c r="P14" s="266"/>
    </row>
    <row r="15" spans="1:16" ht="9.9499999999999993" customHeight="1" x14ac:dyDescent="0.25">
      <c r="A15" s="1"/>
      <c r="B15" s="84" t="s">
        <v>111</v>
      </c>
      <c r="C15" s="77" t="s">
        <v>10</v>
      </c>
      <c r="D15" s="78" t="s">
        <v>28</v>
      </c>
      <c r="E15" s="79" t="s">
        <v>8</v>
      </c>
      <c r="F15" s="79" t="s">
        <v>20</v>
      </c>
      <c r="G15" s="8" t="s">
        <v>743</v>
      </c>
      <c r="H15" s="8" t="s">
        <v>747</v>
      </c>
      <c r="I15" s="17"/>
      <c r="J15" s="68">
        <v>1</v>
      </c>
      <c r="K15" s="17" t="s">
        <v>223</v>
      </c>
      <c r="L15" s="57"/>
      <c r="M15" s="86">
        <f t="shared" si="7"/>
        <v>0</v>
      </c>
      <c r="N15" s="86">
        <f t="shared" si="5"/>
        <v>0</v>
      </c>
      <c r="O15" s="86">
        <f t="shared" si="4"/>
        <v>0</v>
      </c>
      <c r="P15" s="266"/>
    </row>
    <row r="16" spans="1:16" ht="9.9499999999999993" customHeight="1" x14ac:dyDescent="0.25">
      <c r="A16" s="1"/>
      <c r="B16" s="61"/>
      <c r="C16" s="10"/>
      <c r="D16" s="11"/>
      <c r="E16" s="12"/>
      <c r="F16" s="12"/>
      <c r="G16" s="19"/>
      <c r="H16" s="19"/>
      <c r="I16" s="19"/>
      <c r="J16" s="404"/>
      <c r="K16" s="19"/>
      <c r="L16" s="19"/>
      <c r="M16" s="19"/>
      <c r="N16" s="19"/>
      <c r="O16" s="19"/>
      <c r="P16" s="266"/>
    </row>
    <row r="17" spans="1:17" ht="5.0999999999999996" customHeight="1" x14ac:dyDescent="0.25">
      <c r="A17" s="402"/>
      <c r="B17" s="62"/>
      <c r="C17" s="23"/>
      <c r="D17" s="24"/>
      <c r="E17" s="25"/>
      <c r="F17" s="25"/>
      <c r="G17" s="26"/>
      <c r="H17" s="26"/>
      <c r="I17" s="26"/>
      <c r="J17" s="66"/>
      <c r="K17" s="28"/>
      <c r="L17" s="28"/>
      <c r="M17" s="28"/>
      <c r="N17" s="28"/>
      <c r="O17" s="22"/>
      <c r="P17" s="418"/>
      <c r="Q17" s="14"/>
    </row>
    <row r="18" spans="1:17" ht="9.9499999999999993" customHeight="1" x14ac:dyDescent="0.25">
      <c r="A18" s="1"/>
      <c r="B18" s="404"/>
      <c r="C18" s="19"/>
      <c r="D18" s="19"/>
      <c r="E18" s="19"/>
      <c r="F18" s="19"/>
      <c r="G18" s="19"/>
      <c r="H18" s="19"/>
      <c r="I18" s="19"/>
      <c r="J18" s="404"/>
      <c r="K18" s="19"/>
      <c r="L18" s="19"/>
      <c r="M18" s="19"/>
      <c r="N18" s="19"/>
      <c r="O18" s="19"/>
      <c r="P18" s="266"/>
    </row>
    <row r="19" spans="1:17" ht="9.9499999999999993" customHeight="1" x14ac:dyDescent="0.25">
      <c r="A19" s="1"/>
      <c r="B19" s="82" t="s">
        <v>0</v>
      </c>
      <c r="C19" s="47" t="s">
        <v>10</v>
      </c>
      <c r="D19" s="48" t="s">
        <v>80</v>
      </c>
      <c r="E19" s="75" t="s">
        <v>8</v>
      </c>
      <c r="F19" s="75" t="s">
        <v>81</v>
      </c>
      <c r="G19" s="8" t="s">
        <v>151</v>
      </c>
      <c r="H19" s="8" t="s">
        <v>582</v>
      </c>
      <c r="I19" s="8"/>
      <c r="J19" s="68">
        <v>2</v>
      </c>
      <c r="K19" s="17" t="s">
        <v>143</v>
      </c>
      <c r="L19" s="15"/>
      <c r="M19" s="16">
        <f>J19*L19</f>
        <v>0</v>
      </c>
      <c r="N19" s="16">
        <f t="shared" si="3"/>
        <v>0</v>
      </c>
      <c r="O19" s="16">
        <f>M19+N19</f>
        <v>0</v>
      </c>
      <c r="P19" s="266"/>
    </row>
    <row r="20" spans="1:17" ht="9.9499999999999993" customHeight="1" x14ac:dyDescent="0.25">
      <c r="A20" s="1"/>
      <c r="B20" s="82" t="s">
        <v>100</v>
      </c>
      <c r="C20" s="47" t="s">
        <v>10</v>
      </c>
      <c r="D20" s="48" t="s">
        <v>80</v>
      </c>
      <c r="E20" s="75" t="s">
        <v>8</v>
      </c>
      <c r="F20" s="75" t="s">
        <v>81</v>
      </c>
      <c r="G20" s="8" t="s">
        <v>152</v>
      </c>
      <c r="H20" s="8" t="s">
        <v>153</v>
      </c>
      <c r="I20" s="8"/>
      <c r="J20" s="68">
        <v>2</v>
      </c>
      <c r="K20" s="17" t="s">
        <v>143</v>
      </c>
      <c r="L20" s="15"/>
      <c r="M20" s="16">
        <f>J20*L20</f>
        <v>0</v>
      </c>
      <c r="N20" s="16">
        <f t="shared" si="3"/>
        <v>0</v>
      </c>
      <c r="O20" s="16">
        <f>M20+N20</f>
        <v>0</v>
      </c>
      <c r="P20" s="266"/>
    </row>
    <row r="21" spans="1:17" ht="9.9499999999999993" customHeight="1" x14ac:dyDescent="0.25">
      <c r="A21" s="1"/>
      <c r="B21" s="82" t="s">
        <v>101</v>
      </c>
      <c r="C21" s="47" t="s">
        <v>10</v>
      </c>
      <c r="D21" s="48" t="s">
        <v>80</v>
      </c>
      <c r="E21" s="75" t="s">
        <v>8</v>
      </c>
      <c r="F21" s="75" t="s">
        <v>81</v>
      </c>
      <c r="G21" s="8" t="s">
        <v>152</v>
      </c>
      <c r="H21" s="8" t="s">
        <v>153</v>
      </c>
      <c r="I21" s="8"/>
      <c r="J21" s="68">
        <v>2</v>
      </c>
      <c r="K21" s="17" t="s">
        <v>143</v>
      </c>
      <c r="L21" s="15"/>
      <c r="M21" s="16">
        <f>J21*L21</f>
        <v>0</v>
      </c>
      <c r="N21" s="16">
        <f t="shared" si="3"/>
        <v>0</v>
      </c>
      <c r="O21" s="16">
        <f>M21+N21</f>
        <v>0</v>
      </c>
      <c r="P21" s="266"/>
    </row>
    <row r="22" spans="1:17" ht="9.9499999999999993" customHeight="1" x14ac:dyDescent="0.25">
      <c r="A22" s="1"/>
      <c r="B22" s="82" t="s">
        <v>1</v>
      </c>
      <c r="C22" s="47" t="s">
        <v>10</v>
      </c>
      <c r="D22" s="48" t="s">
        <v>80</v>
      </c>
      <c r="E22" s="75" t="s">
        <v>8</v>
      </c>
      <c r="F22" s="75" t="s">
        <v>81</v>
      </c>
      <c r="G22" s="8" t="s">
        <v>151</v>
      </c>
      <c r="H22" s="8" t="s">
        <v>154</v>
      </c>
      <c r="I22" s="8"/>
      <c r="J22" s="68">
        <v>2</v>
      </c>
      <c r="K22" s="17" t="s">
        <v>143</v>
      </c>
      <c r="L22" s="15"/>
      <c r="M22" s="16">
        <f>J22*L22</f>
        <v>0</v>
      </c>
      <c r="N22" s="16">
        <f t="shared" si="3"/>
        <v>0</v>
      </c>
      <c r="O22" s="16">
        <f>M22+N22</f>
        <v>0</v>
      </c>
      <c r="P22" s="266"/>
    </row>
    <row r="23" spans="1:17" ht="9.9499999999999993" customHeight="1" x14ac:dyDescent="0.25">
      <c r="A23" s="1"/>
      <c r="B23" s="82" t="s">
        <v>4</v>
      </c>
      <c r="C23" s="47" t="s">
        <v>10</v>
      </c>
      <c r="D23" s="48" t="s">
        <v>80</v>
      </c>
      <c r="E23" s="75" t="s">
        <v>8</v>
      </c>
      <c r="F23" s="75" t="s">
        <v>81</v>
      </c>
      <c r="G23" s="8" t="s">
        <v>151</v>
      </c>
      <c r="H23" s="8" t="s">
        <v>155</v>
      </c>
      <c r="I23" s="8"/>
      <c r="J23" s="68">
        <v>5</v>
      </c>
      <c r="K23" s="17" t="s">
        <v>143</v>
      </c>
      <c r="L23" s="15"/>
      <c r="M23" s="16">
        <f>J23*L23</f>
        <v>0</v>
      </c>
      <c r="N23" s="16">
        <f t="shared" si="3"/>
        <v>0</v>
      </c>
      <c r="O23" s="16">
        <f>M23+N23</f>
        <v>0</v>
      </c>
      <c r="P23" s="266"/>
    </row>
    <row r="24" spans="1:17" ht="9.9499999999999993" customHeight="1" x14ac:dyDescent="0.25">
      <c r="A24" s="1"/>
      <c r="B24" s="61"/>
      <c r="C24" s="10"/>
      <c r="D24" s="11"/>
      <c r="E24" s="12"/>
      <c r="F24" s="12"/>
      <c r="G24" s="13"/>
      <c r="H24" s="13"/>
      <c r="I24" s="13"/>
      <c r="J24" s="44"/>
      <c r="K24" s="29"/>
      <c r="L24" s="21"/>
      <c r="M24" s="21"/>
      <c r="N24" s="21"/>
      <c r="O24" s="21"/>
      <c r="P24" s="266"/>
    </row>
    <row r="25" spans="1:17" ht="5.0999999999999996" customHeight="1" x14ac:dyDescent="0.25">
      <c r="A25" s="402"/>
      <c r="B25" s="62"/>
      <c r="C25" s="23"/>
      <c r="D25" s="24"/>
      <c r="E25" s="25"/>
      <c r="F25" s="25"/>
      <c r="G25" s="26"/>
      <c r="H25" s="26"/>
      <c r="I25" s="26"/>
      <c r="J25" s="66"/>
      <c r="K25" s="28"/>
      <c r="L25" s="28"/>
      <c r="M25" s="28"/>
      <c r="N25" s="28"/>
      <c r="O25" s="22"/>
      <c r="P25" s="418"/>
      <c r="Q25" s="14"/>
    </row>
    <row r="26" spans="1:17" ht="9.9499999999999993" customHeight="1" x14ac:dyDescent="0.25">
      <c r="A26" s="1"/>
      <c r="B26" s="404"/>
      <c r="C26" s="19"/>
      <c r="D26" s="19"/>
      <c r="E26" s="19"/>
      <c r="F26" s="19"/>
      <c r="G26" s="19"/>
      <c r="H26" s="19"/>
      <c r="I26" s="19"/>
      <c r="J26" s="404"/>
      <c r="K26" s="19"/>
      <c r="L26" s="19"/>
      <c r="M26" s="19"/>
      <c r="N26" s="19"/>
      <c r="O26" s="19"/>
      <c r="P26" s="266"/>
    </row>
    <row r="27" spans="1:17" ht="9.9499999999999993" customHeight="1" x14ac:dyDescent="0.25">
      <c r="A27" s="1"/>
      <c r="B27" s="82" t="s">
        <v>0</v>
      </c>
      <c r="C27" s="47" t="s">
        <v>10</v>
      </c>
      <c r="D27" s="48" t="s">
        <v>178</v>
      </c>
      <c r="E27" s="75" t="s">
        <v>8</v>
      </c>
      <c r="F27" s="75" t="s">
        <v>179</v>
      </c>
      <c r="G27" s="8" t="s">
        <v>186</v>
      </c>
      <c r="H27" s="8" t="s">
        <v>187</v>
      </c>
      <c r="I27" s="8"/>
      <c r="J27" s="68">
        <v>1</v>
      </c>
      <c r="K27" s="17" t="s">
        <v>46</v>
      </c>
      <c r="L27" s="15"/>
      <c r="M27" s="16">
        <f>J27*L27</f>
        <v>0</v>
      </c>
      <c r="N27" s="16">
        <f t="shared" ref="N27:N34" si="8">M27*0.22</f>
        <v>0</v>
      </c>
      <c r="O27" s="16">
        <f t="shared" ref="O27:O34" si="9">M27+N27</f>
        <v>0</v>
      </c>
      <c r="P27" s="266"/>
    </row>
    <row r="28" spans="1:17" ht="9.9499999999999993" customHeight="1" x14ac:dyDescent="0.25">
      <c r="A28" s="1"/>
      <c r="B28" s="82" t="s">
        <v>100</v>
      </c>
      <c r="C28" s="47" t="s">
        <v>10</v>
      </c>
      <c r="D28" s="48" t="s">
        <v>178</v>
      </c>
      <c r="E28" s="75" t="s">
        <v>8</v>
      </c>
      <c r="F28" s="75" t="s">
        <v>179</v>
      </c>
      <c r="G28" s="8" t="s">
        <v>186</v>
      </c>
      <c r="H28" s="8" t="s">
        <v>188</v>
      </c>
      <c r="I28" s="8"/>
      <c r="J28" s="68">
        <v>1</v>
      </c>
      <c r="K28" s="17" t="s">
        <v>46</v>
      </c>
      <c r="L28" s="15"/>
      <c r="M28" s="16">
        <f>J28*L28</f>
        <v>0</v>
      </c>
      <c r="N28" s="16">
        <f t="shared" si="8"/>
        <v>0</v>
      </c>
      <c r="O28" s="16">
        <f t="shared" si="9"/>
        <v>0</v>
      </c>
      <c r="P28" s="266"/>
    </row>
    <row r="29" spans="1:17" ht="9.9499999999999993" customHeight="1" x14ac:dyDescent="0.25">
      <c r="A29" s="1"/>
      <c r="B29" s="82" t="s">
        <v>101</v>
      </c>
      <c r="C29" s="47" t="s">
        <v>10</v>
      </c>
      <c r="D29" s="48" t="s">
        <v>178</v>
      </c>
      <c r="E29" s="75" t="s">
        <v>8</v>
      </c>
      <c r="F29" s="75" t="s">
        <v>179</v>
      </c>
      <c r="G29" s="8" t="s">
        <v>189</v>
      </c>
      <c r="H29" s="8" t="s">
        <v>190</v>
      </c>
      <c r="I29" s="8"/>
      <c r="J29" s="68">
        <v>2</v>
      </c>
      <c r="K29" s="17" t="s">
        <v>46</v>
      </c>
      <c r="L29" s="15"/>
      <c r="M29" s="16">
        <f>J29*L29</f>
        <v>0</v>
      </c>
      <c r="N29" s="16">
        <f t="shared" si="8"/>
        <v>0</v>
      </c>
      <c r="O29" s="16">
        <f t="shared" si="9"/>
        <v>0</v>
      </c>
      <c r="P29" s="266"/>
    </row>
    <row r="30" spans="1:17" ht="9.9499999999999993" customHeight="1" x14ac:dyDescent="0.25">
      <c r="A30" s="1"/>
      <c r="B30" s="82" t="s">
        <v>1</v>
      </c>
      <c r="C30" s="47" t="s">
        <v>10</v>
      </c>
      <c r="D30" s="48" t="s">
        <v>178</v>
      </c>
      <c r="E30" s="75" t="s">
        <v>8</v>
      </c>
      <c r="F30" s="75" t="s">
        <v>179</v>
      </c>
      <c r="G30" s="8" t="s">
        <v>191</v>
      </c>
      <c r="H30" s="8" t="s">
        <v>192</v>
      </c>
      <c r="I30" s="8"/>
      <c r="J30" s="68">
        <v>4</v>
      </c>
      <c r="K30" s="17" t="s">
        <v>193</v>
      </c>
      <c r="L30" s="15"/>
      <c r="M30" s="16">
        <f>J30*L30</f>
        <v>0</v>
      </c>
      <c r="N30" s="16">
        <f t="shared" si="8"/>
        <v>0</v>
      </c>
      <c r="O30" s="16">
        <f t="shared" si="9"/>
        <v>0</v>
      </c>
      <c r="P30" s="266"/>
    </row>
    <row r="31" spans="1:17" ht="9.9499999999999993" customHeight="1" x14ac:dyDescent="0.25">
      <c r="A31" s="1"/>
      <c r="B31" s="82" t="s">
        <v>4</v>
      </c>
      <c r="C31" s="47" t="s">
        <v>10</v>
      </c>
      <c r="D31" s="48" t="s">
        <v>178</v>
      </c>
      <c r="E31" s="75" t="s">
        <v>8</v>
      </c>
      <c r="F31" s="75" t="s">
        <v>179</v>
      </c>
      <c r="G31" s="8" t="s">
        <v>189</v>
      </c>
      <c r="H31" s="8" t="s">
        <v>195</v>
      </c>
      <c r="I31" s="8"/>
      <c r="J31" s="68">
        <v>1</v>
      </c>
      <c r="K31" s="17" t="s">
        <v>193</v>
      </c>
      <c r="L31" s="15"/>
      <c r="M31" s="16">
        <f>J31*L31</f>
        <v>0</v>
      </c>
      <c r="N31" s="16">
        <f t="shared" si="8"/>
        <v>0</v>
      </c>
      <c r="O31" s="16">
        <f t="shared" si="9"/>
        <v>0</v>
      </c>
      <c r="P31" s="266"/>
    </row>
    <row r="32" spans="1:17" ht="9.9499999999999993" customHeight="1" x14ac:dyDescent="0.25">
      <c r="A32" s="1"/>
      <c r="B32" s="82" t="s">
        <v>79</v>
      </c>
      <c r="C32" s="47" t="s">
        <v>10</v>
      </c>
      <c r="D32" s="48" t="s">
        <v>178</v>
      </c>
      <c r="E32" s="75" t="s">
        <v>8</v>
      </c>
      <c r="F32" s="75" t="s">
        <v>179</v>
      </c>
      <c r="G32" s="8" t="s">
        <v>743</v>
      </c>
      <c r="H32" s="8" t="s">
        <v>748</v>
      </c>
      <c r="I32" s="17"/>
      <c r="J32" s="68">
        <v>10</v>
      </c>
      <c r="K32" s="17" t="s">
        <v>223</v>
      </c>
      <c r="L32" s="57"/>
      <c r="M32" s="86">
        <f t="shared" ref="M32" si="10">J32*L32</f>
        <v>0</v>
      </c>
      <c r="N32" s="86">
        <f t="shared" si="8"/>
        <v>0</v>
      </c>
      <c r="O32" s="86">
        <f t="shared" si="9"/>
        <v>0</v>
      </c>
      <c r="P32" s="266"/>
    </row>
    <row r="33" spans="1:17" ht="9.9499999999999993" customHeight="1" x14ac:dyDescent="0.25">
      <c r="A33" s="1"/>
      <c r="B33" s="82" t="s">
        <v>102</v>
      </c>
      <c r="C33" s="47" t="s">
        <v>10</v>
      </c>
      <c r="D33" s="48" t="s">
        <v>178</v>
      </c>
      <c r="E33" s="75" t="s">
        <v>8</v>
      </c>
      <c r="F33" s="75" t="s">
        <v>179</v>
      </c>
      <c r="G33" s="8" t="s">
        <v>743</v>
      </c>
      <c r="H33" s="8" t="s">
        <v>749</v>
      </c>
      <c r="I33" s="17"/>
      <c r="J33" s="68">
        <v>12</v>
      </c>
      <c r="K33" s="17" t="s">
        <v>223</v>
      </c>
      <c r="L33" s="57"/>
      <c r="M33" s="86">
        <f t="shared" ref="M33" si="11">J33*L33</f>
        <v>0</v>
      </c>
      <c r="N33" s="86">
        <f t="shared" si="8"/>
        <v>0</v>
      </c>
      <c r="O33" s="86">
        <f t="shared" si="9"/>
        <v>0</v>
      </c>
      <c r="P33" s="266"/>
    </row>
    <row r="34" spans="1:17" ht="9.9499999999999993" customHeight="1" x14ac:dyDescent="0.25">
      <c r="A34" s="1"/>
      <c r="B34" s="82" t="s">
        <v>103</v>
      </c>
      <c r="C34" s="47" t="s">
        <v>10</v>
      </c>
      <c r="D34" s="48" t="s">
        <v>178</v>
      </c>
      <c r="E34" s="75" t="s">
        <v>8</v>
      </c>
      <c r="F34" s="75" t="s">
        <v>179</v>
      </c>
      <c r="G34" s="8" t="s">
        <v>743</v>
      </c>
      <c r="H34" s="8" t="s">
        <v>750</v>
      </c>
      <c r="I34" s="17"/>
      <c r="J34" s="68">
        <v>13</v>
      </c>
      <c r="K34" s="17" t="s">
        <v>223</v>
      </c>
      <c r="L34" s="57"/>
      <c r="M34" s="86">
        <f t="shared" ref="M34" si="12">J34*L34</f>
        <v>0</v>
      </c>
      <c r="N34" s="86">
        <f t="shared" si="8"/>
        <v>0</v>
      </c>
      <c r="O34" s="86">
        <f t="shared" si="9"/>
        <v>0</v>
      </c>
      <c r="P34" s="266"/>
    </row>
    <row r="35" spans="1:17" ht="9.9499999999999993" customHeight="1" x14ac:dyDescent="0.25">
      <c r="A35" s="1"/>
      <c r="B35" s="404"/>
      <c r="C35" s="19"/>
      <c r="D35" s="19"/>
      <c r="E35" s="19"/>
      <c r="F35" s="19"/>
      <c r="G35" s="19"/>
      <c r="H35" s="19"/>
      <c r="I35" s="19"/>
      <c r="J35" s="404"/>
      <c r="K35" s="19"/>
      <c r="L35" s="19"/>
      <c r="M35" s="19"/>
      <c r="N35" s="19"/>
      <c r="O35" s="19"/>
      <c r="P35" s="266"/>
    </row>
    <row r="36" spans="1:17" ht="5.0999999999999996" customHeight="1" x14ac:dyDescent="0.25">
      <c r="A36" s="402"/>
      <c r="B36" s="62"/>
      <c r="C36" s="23"/>
      <c r="D36" s="24"/>
      <c r="E36" s="25"/>
      <c r="F36" s="25"/>
      <c r="G36" s="26"/>
      <c r="H36" s="26"/>
      <c r="I36" s="26"/>
      <c r="J36" s="66"/>
      <c r="K36" s="28"/>
      <c r="L36" s="28"/>
      <c r="M36" s="28"/>
      <c r="N36" s="28"/>
      <c r="O36" s="22"/>
      <c r="P36" s="418"/>
      <c r="Q36" s="14"/>
    </row>
    <row r="37" spans="1:17" ht="9.9499999999999993" customHeight="1" x14ac:dyDescent="0.25">
      <c r="A37" s="1"/>
      <c r="B37" s="404"/>
      <c r="C37" s="19"/>
      <c r="D37" s="19"/>
      <c r="E37" s="34"/>
      <c r="F37" s="34"/>
      <c r="G37" s="34"/>
      <c r="H37" s="34"/>
      <c r="I37" s="34"/>
      <c r="J37" s="65"/>
      <c r="K37" s="34"/>
      <c r="L37" s="34"/>
      <c r="M37" s="34"/>
      <c r="N37" s="34"/>
      <c r="O37" s="34"/>
      <c r="P37" s="266"/>
    </row>
    <row r="38" spans="1:17" ht="9.9499999999999993" customHeight="1" x14ac:dyDescent="0.25">
      <c r="A38" s="1"/>
      <c r="B38" s="63" t="s">
        <v>0</v>
      </c>
      <c r="C38" s="47" t="s">
        <v>10</v>
      </c>
      <c r="D38" s="48" t="s">
        <v>417</v>
      </c>
      <c r="E38" s="8" t="s">
        <v>8</v>
      </c>
      <c r="F38" s="8" t="s">
        <v>179</v>
      </c>
      <c r="G38" s="8" t="s">
        <v>405</v>
      </c>
      <c r="H38" s="8" t="s">
        <v>406</v>
      </c>
      <c r="I38" s="8"/>
      <c r="J38" s="68">
        <v>1</v>
      </c>
      <c r="K38" s="17" t="s">
        <v>143</v>
      </c>
      <c r="L38" s="15"/>
      <c r="M38" s="16">
        <f>J38*L38</f>
        <v>0</v>
      </c>
      <c r="N38" s="16">
        <f>M38*0.22</f>
        <v>0</v>
      </c>
      <c r="O38" s="16">
        <f>M38+N38</f>
        <v>0</v>
      </c>
      <c r="P38" s="266"/>
    </row>
    <row r="39" spans="1:17" ht="9.9499999999999993" customHeight="1" x14ac:dyDescent="0.25">
      <c r="A39" s="1"/>
      <c r="B39" s="404"/>
      <c r="C39" s="19"/>
      <c r="D39" s="19"/>
      <c r="E39" s="19"/>
      <c r="F39" s="19"/>
      <c r="G39" s="19"/>
      <c r="H39" s="19"/>
      <c r="I39" s="19"/>
      <c r="J39" s="404"/>
      <c r="K39" s="19"/>
      <c r="L39" s="19"/>
      <c r="M39" s="19"/>
      <c r="N39" s="19"/>
      <c r="O39" s="19"/>
      <c r="P39" s="266"/>
    </row>
    <row r="40" spans="1:17" ht="5.0999999999999996" customHeight="1" x14ac:dyDescent="0.25">
      <c r="A40" s="402"/>
      <c r="B40" s="62"/>
      <c r="C40" s="23"/>
      <c r="D40" s="24"/>
      <c r="E40" s="25"/>
      <c r="F40" s="25"/>
      <c r="G40" s="26"/>
      <c r="H40" s="26"/>
      <c r="I40" s="26"/>
      <c r="J40" s="66"/>
      <c r="K40" s="28"/>
      <c r="L40" s="28"/>
      <c r="M40" s="28"/>
      <c r="N40" s="28"/>
      <c r="O40" s="22"/>
      <c r="P40" s="418"/>
      <c r="Q40" s="14"/>
    </row>
    <row r="41" spans="1:17" ht="9.9499999999999993" customHeight="1" x14ac:dyDescent="0.25">
      <c r="A41" s="1"/>
      <c r="B41" s="404"/>
      <c r="C41" s="19"/>
      <c r="D41" s="19"/>
      <c r="E41" s="19"/>
      <c r="F41" s="19"/>
      <c r="G41" s="19"/>
      <c r="H41" s="19"/>
      <c r="I41" s="19"/>
      <c r="J41" s="404"/>
      <c r="K41" s="19"/>
      <c r="L41" s="19"/>
      <c r="M41" s="19"/>
      <c r="N41" s="19"/>
      <c r="O41" s="19"/>
      <c r="P41" s="266"/>
    </row>
    <row r="42" spans="1:17" ht="9.9499999999999993" customHeight="1" x14ac:dyDescent="0.25">
      <c r="A42" s="1"/>
      <c r="B42" s="63" t="s">
        <v>0</v>
      </c>
      <c r="C42" s="47" t="s">
        <v>10</v>
      </c>
      <c r="D42" s="48" t="s">
        <v>418</v>
      </c>
      <c r="E42" s="8" t="s">
        <v>8</v>
      </c>
      <c r="F42" s="8" t="s">
        <v>419</v>
      </c>
      <c r="G42" s="8" t="s">
        <v>151</v>
      </c>
      <c r="H42" s="8" t="s">
        <v>153</v>
      </c>
      <c r="I42" s="8"/>
      <c r="J42" s="68">
        <v>1</v>
      </c>
      <c r="K42" s="17" t="s">
        <v>143</v>
      </c>
      <c r="L42" s="15"/>
      <c r="M42" s="16">
        <f>J42*L42</f>
        <v>0</v>
      </c>
      <c r="N42" s="16">
        <f>M42*0.22</f>
        <v>0</v>
      </c>
      <c r="O42" s="16">
        <f>M42+N42</f>
        <v>0</v>
      </c>
      <c r="P42" s="266"/>
    </row>
    <row r="43" spans="1:17" ht="9.9499999999999993" customHeight="1" x14ac:dyDescent="0.25">
      <c r="A43" s="1"/>
      <c r="B43" s="404"/>
      <c r="C43" s="19"/>
      <c r="D43" s="19"/>
      <c r="E43" s="19"/>
      <c r="F43" s="19"/>
      <c r="G43" s="19"/>
      <c r="H43" s="19"/>
      <c r="I43" s="19"/>
      <c r="J43" s="404"/>
      <c r="K43" s="19"/>
      <c r="L43" s="19"/>
      <c r="M43" s="19"/>
      <c r="N43" s="19"/>
      <c r="O43" s="19"/>
      <c r="P43" s="266"/>
    </row>
    <row r="44" spans="1:17" ht="5.0999999999999996" customHeight="1" x14ac:dyDescent="0.25">
      <c r="A44" s="402"/>
      <c r="B44" s="62"/>
      <c r="C44" s="23"/>
      <c r="D44" s="24"/>
      <c r="E44" s="25"/>
      <c r="F44" s="25"/>
      <c r="G44" s="26"/>
      <c r="H44" s="26"/>
      <c r="I44" s="26"/>
      <c r="J44" s="66"/>
      <c r="K44" s="28"/>
      <c r="L44" s="28"/>
      <c r="M44" s="28"/>
      <c r="N44" s="28"/>
      <c r="O44" s="22"/>
      <c r="P44" s="418"/>
      <c r="Q44" s="14"/>
    </row>
    <row r="45" spans="1:17" ht="9.9499999999999993" customHeight="1" x14ac:dyDescent="0.25">
      <c r="A45" s="1"/>
      <c r="B45" s="404"/>
      <c r="C45" s="19"/>
      <c r="D45" s="19"/>
      <c r="E45" s="19"/>
      <c r="F45" s="19"/>
      <c r="G45" s="19"/>
      <c r="H45" s="19"/>
      <c r="I45" s="19"/>
      <c r="J45" s="404"/>
      <c r="K45" s="19"/>
      <c r="L45" s="19"/>
      <c r="M45" s="19"/>
      <c r="N45" s="19"/>
      <c r="O45" s="19"/>
      <c r="P45" s="266"/>
    </row>
    <row r="46" spans="1:17" ht="9.9499999999999993" customHeight="1" x14ac:dyDescent="0.25">
      <c r="A46" s="1"/>
      <c r="B46" s="82" t="s">
        <v>0</v>
      </c>
      <c r="C46" s="47" t="s">
        <v>10</v>
      </c>
      <c r="D46" s="48" t="s">
        <v>421</v>
      </c>
      <c r="E46" s="75" t="s">
        <v>8</v>
      </c>
      <c r="F46" s="75" t="s">
        <v>422</v>
      </c>
      <c r="G46" s="8" t="s">
        <v>151</v>
      </c>
      <c r="H46" s="8" t="s">
        <v>424</v>
      </c>
      <c r="I46" s="8"/>
      <c r="J46" s="68">
        <v>1</v>
      </c>
      <c r="K46" s="17" t="s">
        <v>310</v>
      </c>
      <c r="L46" s="15"/>
      <c r="M46" s="16">
        <f>J46*L46</f>
        <v>0</v>
      </c>
      <c r="N46" s="16">
        <f>M46*0.22</f>
        <v>0</v>
      </c>
      <c r="O46" s="16">
        <f>M46+N46</f>
        <v>0</v>
      </c>
      <c r="P46" s="266"/>
    </row>
    <row r="47" spans="1:17" ht="9.9499999999999993" customHeight="1" x14ac:dyDescent="0.25">
      <c r="A47" s="1"/>
      <c r="B47" s="82" t="s">
        <v>100</v>
      </c>
      <c r="C47" s="47" t="s">
        <v>10</v>
      </c>
      <c r="D47" s="48" t="s">
        <v>421</v>
      </c>
      <c r="E47" s="75" t="s">
        <v>8</v>
      </c>
      <c r="F47" s="75" t="s">
        <v>422</v>
      </c>
      <c r="G47" s="8" t="s">
        <v>425</v>
      </c>
      <c r="H47" s="8" t="s">
        <v>426</v>
      </c>
      <c r="I47" s="8"/>
      <c r="J47" s="68">
        <v>1</v>
      </c>
      <c r="K47" s="17" t="s">
        <v>310</v>
      </c>
      <c r="L47" s="15"/>
      <c r="M47" s="16">
        <f>J47*L47</f>
        <v>0</v>
      </c>
      <c r="N47" s="16">
        <f>M47*0.22</f>
        <v>0</v>
      </c>
      <c r="O47" s="16">
        <f>M47+N47</f>
        <v>0</v>
      </c>
      <c r="P47" s="266"/>
    </row>
    <row r="48" spans="1:17" ht="9.9499999999999993" customHeight="1" x14ac:dyDescent="0.25">
      <c r="A48" s="1"/>
      <c r="B48" s="82" t="s">
        <v>101</v>
      </c>
      <c r="C48" s="47" t="s">
        <v>10</v>
      </c>
      <c r="D48" s="48" t="s">
        <v>421</v>
      </c>
      <c r="E48" s="75" t="s">
        <v>8</v>
      </c>
      <c r="F48" s="75" t="s">
        <v>422</v>
      </c>
      <c r="G48" s="8" t="s">
        <v>151</v>
      </c>
      <c r="H48" s="8" t="s">
        <v>427</v>
      </c>
      <c r="I48" s="8"/>
      <c r="J48" s="68">
        <v>1</v>
      </c>
      <c r="K48" s="75" t="s">
        <v>428</v>
      </c>
      <c r="L48" s="15"/>
      <c r="M48" s="16">
        <f>J48*L48</f>
        <v>0</v>
      </c>
      <c r="N48" s="16">
        <f>M48*0.22</f>
        <v>0</v>
      </c>
      <c r="O48" s="16">
        <f>M48+N48</f>
        <v>0</v>
      </c>
      <c r="P48" s="266"/>
    </row>
    <row r="49" spans="1:17" ht="9.9499999999999993" customHeight="1" x14ac:dyDescent="0.25">
      <c r="A49" s="1"/>
      <c r="B49" s="82" t="s">
        <v>1</v>
      </c>
      <c r="C49" s="47" t="s">
        <v>10</v>
      </c>
      <c r="D49" s="48" t="s">
        <v>421</v>
      </c>
      <c r="E49" s="75" t="s">
        <v>8</v>
      </c>
      <c r="F49" s="75" t="s">
        <v>422</v>
      </c>
      <c r="G49" s="8" t="s">
        <v>151</v>
      </c>
      <c r="H49" s="8" t="s">
        <v>429</v>
      </c>
      <c r="I49" s="8"/>
      <c r="J49" s="68">
        <v>1</v>
      </c>
      <c r="K49" s="75" t="s">
        <v>46</v>
      </c>
      <c r="L49" s="15"/>
      <c r="M49" s="16">
        <f>J49*L49</f>
        <v>0</v>
      </c>
      <c r="N49" s="16">
        <f>M49*0.22</f>
        <v>0</v>
      </c>
      <c r="O49" s="16">
        <f>M49+N49</f>
        <v>0</v>
      </c>
      <c r="P49" s="266"/>
    </row>
    <row r="50" spans="1:17" ht="9.9499999999999993" customHeight="1" x14ac:dyDescent="0.25">
      <c r="A50" s="1"/>
      <c r="B50" s="82" t="s">
        <v>4</v>
      </c>
      <c r="C50" s="47" t="s">
        <v>10</v>
      </c>
      <c r="D50" s="48" t="s">
        <v>421</v>
      </c>
      <c r="E50" s="75" t="s">
        <v>8</v>
      </c>
      <c r="F50" s="75" t="s">
        <v>422</v>
      </c>
      <c r="G50" s="8" t="s">
        <v>151</v>
      </c>
      <c r="H50" s="8" t="s">
        <v>430</v>
      </c>
      <c r="I50" s="8"/>
      <c r="J50" s="68">
        <v>2</v>
      </c>
      <c r="K50" s="75" t="s">
        <v>431</v>
      </c>
      <c r="L50" s="15"/>
      <c r="M50" s="16">
        <f>J50*L50</f>
        <v>0</v>
      </c>
      <c r="N50" s="16">
        <f>M50*0.22</f>
        <v>0</v>
      </c>
      <c r="O50" s="16">
        <f>M50+N50</f>
        <v>0</v>
      </c>
      <c r="P50" s="266"/>
    </row>
    <row r="51" spans="1:17" ht="9.9499999999999993" customHeight="1" x14ac:dyDescent="0.25">
      <c r="A51" s="1"/>
      <c r="B51" s="404"/>
      <c r="C51" s="19"/>
      <c r="D51" s="19"/>
      <c r="E51" s="19"/>
      <c r="F51" s="19"/>
      <c r="G51" s="19"/>
      <c r="H51" s="19"/>
      <c r="I51" s="19"/>
      <c r="J51" s="404"/>
      <c r="K51" s="19"/>
      <c r="L51" s="19"/>
      <c r="M51" s="19"/>
      <c r="N51" s="19"/>
      <c r="O51" s="19"/>
      <c r="P51" s="266"/>
    </row>
    <row r="52" spans="1:17" ht="5.0999999999999996" customHeight="1" x14ac:dyDescent="0.25">
      <c r="A52" s="402"/>
      <c r="B52" s="62"/>
      <c r="C52" s="23"/>
      <c r="D52" s="24"/>
      <c r="E52" s="25"/>
      <c r="F52" s="25"/>
      <c r="G52" s="26"/>
      <c r="H52" s="26"/>
      <c r="I52" s="26"/>
      <c r="J52" s="66"/>
      <c r="K52" s="28"/>
      <c r="L52" s="28"/>
      <c r="M52" s="28"/>
      <c r="N52" s="28"/>
      <c r="O52" s="22"/>
      <c r="P52" s="418"/>
      <c r="Q52" s="14"/>
    </row>
    <row r="53" spans="1:17" ht="9.9499999999999993" customHeight="1" x14ac:dyDescent="0.25">
      <c r="A53" s="1"/>
      <c r="B53" s="404"/>
      <c r="C53" s="19"/>
      <c r="D53" s="19"/>
      <c r="E53" s="19"/>
      <c r="F53" s="19"/>
      <c r="G53" s="19"/>
      <c r="H53" s="19"/>
      <c r="I53" s="19"/>
      <c r="J53" s="404"/>
      <c r="K53" s="19"/>
      <c r="L53" s="19"/>
      <c r="M53" s="19"/>
      <c r="N53" s="19"/>
      <c r="O53" s="19"/>
      <c r="P53" s="266"/>
    </row>
    <row r="54" spans="1:17" ht="9.9499999999999993" customHeight="1" x14ac:dyDescent="0.25">
      <c r="A54" s="1"/>
      <c r="B54" s="82" t="s">
        <v>0</v>
      </c>
      <c r="C54" s="47" t="s">
        <v>10</v>
      </c>
      <c r="D54" s="48" t="s">
        <v>438</v>
      </c>
      <c r="E54" s="75" t="s">
        <v>8</v>
      </c>
      <c r="F54" s="75" t="s">
        <v>439</v>
      </c>
      <c r="G54" s="8" t="s">
        <v>151</v>
      </c>
      <c r="H54" s="8" t="s">
        <v>440</v>
      </c>
      <c r="I54" s="8"/>
      <c r="J54" s="68">
        <v>1</v>
      </c>
      <c r="K54" s="17" t="s">
        <v>310</v>
      </c>
      <c r="L54" s="15"/>
      <c r="M54" s="16">
        <f>J54*L54</f>
        <v>0</v>
      </c>
      <c r="N54" s="16">
        <f>M54*0.22</f>
        <v>0</v>
      </c>
      <c r="O54" s="16">
        <f>M54+N54</f>
        <v>0</v>
      </c>
      <c r="P54" s="266"/>
    </row>
    <row r="55" spans="1:17" ht="9.9499999999999993" customHeight="1" x14ac:dyDescent="0.25">
      <c r="A55" s="1"/>
      <c r="B55" s="82" t="s">
        <v>100</v>
      </c>
      <c r="C55" s="47" t="s">
        <v>10</v>
      </c>
      <c r="D55" s="48" t="s">
        <v>438</v>
      </c>
      <c r="E55" s="75" t="s">
        <v>8</v>
      </c>
      <c r="F55" s="75" t="s">
        <v>439</v>
      </c>
      <c r="G55" s="8" t="s">
        <v>151</v>
      </c>
      <c r="H55" s="8" t="s">
        <v>441</v>
      </c>
      <c r="I55" s="8"/>
      <c r="J55" s="68">
        <v>1</v>
      </c>
      <c r="K55" s="17" t="s">
        <v>310</v>
      </c>
      <c r="L55" s="15"/>
      <c r="M55" s="16">
        <f>J55*L55</f>
        <v>0</v>
      </c>
      <c r="N55" s="16">
        <f>M55*0.22</f>
        <v>0</v>
      </c>
      <c r="O55" s="16">
        <f>M55+N55</f>
        <v>0</v>
      </c>
      <c r="P55" s="266"/>
    </row>
    <row r="56" spans="1:17" ht="9.9499999999999993" customHeight="1" x14ac:dyDescent="0.25">
      <c r="A56" s="1"/>
      <c r="B56" s="82" t="s">
        <v>101</v>
      </c>
      <c r="C56" s="47" t="s">
        <v>10</v>
      </c>
      <c r="D56" s="48" t="s">
        <v>438</v>
      </c>
      <c r="E56" s="75" t="s">
        <v>8</v>
      </c>
      <c r="F56" s="75" t="s">
        <v>439</v>
      </c>
      <c r="G56" s="8" t="s">
        <v>151</v>
      </c>
      <c r="H56" s="8" t="s">
        <v>440</v>
      </c>
      <c r="I56" s="8"/>
      <c r="J56" s="68">
        <v>1</v>
      </c>
      <c r="K56" s="17" t="s">
        <v>310</v>
      </c>
      <c r="L56" s="15"/>
      <c r="M56" s="16">
        <f>J56*L56</f>
        <v>0</v>
      </c>
      <c r="N56" s="16">
        <f>M56*0.22</f>
        <v>0</v>
      </c>
      <c r="O56" s="16">
        <f>M56+N56</f>
        <v>0</v>
      </c>
      <c r="P56" s="266"/>
    </row>
    <row r="57" spans="1:17" ht="9.9499999999999993" customHeight="1" x14ac:dyDescent="0.25">
      <c r="A57" s="1"/>
      <c r="B57" s="404"/>
      <c r="C57" s="19"/>
      <c r="D57" s="19"/>
      <c r="E57" s="19"/>
      <c r="F57" s="19"/>
      <c r="G57" s="19"/>
      <c r="H57" s="19"/>
      <c r="I57" s="19"/>
      <c r="J57" s="404"/>
      <c r="K57" s="19"/>
      <c r="L57" s="19"/>
      <c r="M57" s="19"/>
      <c r="N57" s="19"/>
      <c r="O57" s="19"/>
      <c r="P57" s="266"/>
    </row>
    <row r="58" spans="1:17" ht="5.0999999999999996" customHeight="1" x14ac:dyDescent="0.25">
      <c r="A58" s="402"/>
      <c r="B58" s="62"/>
      <c r="C58" s="23"/>
      <c r="D58" s="24"/>
      <c r="E58" s="25"/>
      <c r="F58" s="25"/>
      <c r="G58" s="26"/>
      <c r="H58" s="26"/>
      <c r="I58" s="26"/>
      <c r="J58" s="66"/>
      <c r="K58" s="28"/>
      <c r="L58" s="28"/>
      <c r="M58" s="28"/>
      <c r="N58" s="28"/>
      <c r="O58" s="22"/>
      <c r="P58" s="418"/>
      <c r="Q58" s="14"/>
    </row>
    <row r="59" spans="1:17" ht="9.9499999999999993" customHeight="1" x14ac:dyDescent="0.25">
      <c r="A59" s="1"/>
      <c r="B59" s="404"/>
      <c r="C59" s="19"/>
      <c r="D59" s="19"/>
      <c r="E59" s="19"/>
      <c r="F59" s="19"/>
      <c r="G59" s="19"/>
      <c r="H59" s="19"/>
      <c r="I59" s="19"/>
      <c r="J59" s="404"/>
      <c r="K59" s="19"/>
      <c r="L59" s="19"/>
      <c r="M59" s="19"/>
      <c r="N59" s="19"/>
      <c r="O59" s="19"/>
      <c r="P59" s="266"/>
    </row>
    <row r="60" spans="1:17" ht="9.9499999999999993" customHeight="1" x14ac:dyDescent="0.25">
      <c r="A60" s="1"/>
      <c r="B60" s="82" t="s">
        <v>0</v>
      </c>
      <c r="C60" s="47" t="s">
        <v>10</v>
      </c>
      <c r="D60" s="48" t="s">
        <v>447</v>
      </c>
      <c r="E60" s="75" t="s">
        <v>8</v>
      </c>
      <c r="F60" s="75" t="s">
        <v>20</v>
      </c>
      <c r="G60" s="8" t="s">
        <v>485</v>
      </c>
      <c r="H60" s="8" t="s">
        <v>486</v>
      </c>
      <c r="I60" s="8"/>
      <c r="J60" s="68">
        <v>1</v>
      </c>
      <c r="K60" s="17" t="s">
        <v>143</v>
      </c>
      <c r="L60" s="15"/>
      <c r="M60" s="16">
        <f>J60*L60</f>
        <v>0</v>
      </c>
      <c r="N60" s="16">
        <f>M60*0.22</f>
        <v>0</v>
      </c>
      <c r="O60" s="16">
        <f>M60+N60</f>
        <v>0</v>
      </c>
      <c r="P60" s="266"/>
    </row>
    <row r="61" spans="1:17" ht="9.9499999999999993" customHeight="1" x14ac:dyDescent="0.25">
      <c r="A61" s="1"/>
      <c r="B61" s="82" t="s">
        <v>100</v>
      </c>
      <c r="C61" s="47" t="s">
        <v>10</v>
      </c>
      <c r="D61" s="48" t="s">
        <v>447</v>
      </c>
      <c r="E61" s="75" t="s">
        <v>8</v>
      </c>
      <c r="F61" s="75" t="s">
        <v>20</v>
      </c>
      <c r="G61" s="8" t="s">
        <v>151</v>
      </c>
      <c r="H61" s="8" t="s">
        <v>487</v>
      </c>
      <c r="I61" s="8"/>
      <c r="J61" s="68">
        <v>2</v>
      </c>
      <c r="K61" s="17" t="s">
        <v>143</v>
      </c>
      <c r="L61" s="15"/>
      <c r="M61" s="16">
        <f t="shared" ref="M61:M68" si="13">J61*L61</f>
        <v>0</v>
      </c>
      <c r="N61" s="16">
        <f t="shared" ref="N61:N67" si="14">M61*0.22</f>
        <v>0</v>
      </c>
      <c r="O61" s="16">
        <f t="shared" ref="O61:O67" si="15">M61+N61</f>
        <v>0</v>
      </c>
      <c r="P61" s="266"/>
    </row>
    <row r="62" spans="1:17" ht="9.9499999999999993" customHeight="1" x14ac:dyDescent="0.25">
      <c r="A62" s="1"/>
      <c r="B62" s="82" t="s">
        <v>101</v>
      </c>
      <c r="C62" s="47" t="s">
        <v>10</v>
      </c>
      <c r="D62" s="48" t="s">
        <v>447</v>
      </c>
      <c r="E62" s="75" t="s">
        <v>8</v>
      </c>
      <c r="F62" s="75" t="s">
        <v>20</v>
      </c>
      <c r="G62" s="8" t="s">
        <v>484</v>
      </c>
      <c r="H62" s="8" t="s">
        <v>487</v>
      </c>
      <c r="I62" s="8"/>
      <c r="J62" s="68">
        <v>2</v>
      </c>
      <c r="K62" s="17" t="s">
        <v>143</v>
      </c>
      <c r="L62" s="15"/>
      <c r="M62" s="16">
        <f t="shared" si="13"/>
        <v>0</v>
      </c>
      <c r="N62" s="16">
        <f t="shared" si="14"/>
        <v>0</v>
      </c>
      <c r="O62" s="16">
        <f t="shared" si="15"/>
        <v>0</v>
      </c>
      <c r="P62" s="266"/>
    </row>
    <row r="63" spans="1:17" ht="9.9499999999999993" customHeight="1" x14ac:dyDescent="0.25">
      <c r="A63" s="1"/>
      <c r="B63" s="82" t="s">
        <v>1</v>
      </c>
      <c r="C63" s="47" t="s">
        <v>10</v>
      </c>
      <c r="D63" s="48" t="s">
        <v>447</v>
      </c>
      <c r="E63" s="75" t="s">
        <v>8</v>
      </c>
      <c r="F63" s="75" t="s">
        <v>20</v>
      </c>
      <c r="G63" s="8" t="s">
        <v>488</v>
      </c>
      <c r="H63" s="8" t="s">
        <v>487</v>
      </c>
      <c r="I63" s="8"/>
      <c r="J63" s="68">
        <v>2</v>
      </c>
      <c r="K63" s="17" t="s">
        <v>143</v>
      </c>
      <c r="L63" s="15"/>
      <c r="M63" s="16">
        <f t="shared" si="13"/>
        <v>0</v>
      </c>
      <c r="N63" s="16">
        <f t="shared" si="14"/>
        <v>0</v>
      </c>
      <c r="O63" s="16">
        <f t="shared" si="15"/>
        <v>0</v>
      </c>
      <c r="P63" s="266"/>
    </row>
    <row r="64" spans="1:17" ht="9.9499999999999993" customHeight="1" x14ac:dyDescent="0.25">
      <c r="A64" s="1"/>
      <c r="B64" s="82" t="s">
        <v>4</v>
      </c>
      <c r="C64" s="47" t="s">
        <v>10</v>
      </c>
      <c r="D64" s="48" t="s">
        <v>447</v>
      </c>
      <c r="E64" s="75" t="s">
        <v>8</v>
      </c>
      <c r="F64" s="75" t="s">
        <v>20</v>
      </c>
      <c r="G64" s="8" t="s">
        <v>482</v>
      </c>
      <c r="H64" s="8" t="s">
        <v>143</v>
      </c>
      <c r="I64" s="8"/>
      <c r="J64" s="68">
        <v>1</v>
      </c>
      <c r="K64" s="17" t="s">
        <v>143</v>
      </c>
      <c r="L64" s="15"/>
      <c r="M64" s="16">
        <f t="shared" si="13"/>
        <v>0</v>
      </c>
      <c r="N64" s="16">
        <f t="shared" si="14"/>
        <v>0</v>
      </c>
      <c r="O64" s="16">
        <f t="shared" si="15"/>
        <v>0</v>
      </c>
      <c r="P64" s="266"/>
    </row>
    <row r="65" spans="1:16" ht="9.9499999999999993" customHeight="1" x14ac:dyDescent="0.25">
      <c r="A65" s="1"/>
      <c r="B65" s="82" t="s">
        <v>79</v>
      </c>
      <c r="C65" s="47" t="s">
        <v>10</v>
      </c>
      <c r="D65" s="48" t="s">
        <v>447</v>
      </c>
      <c r="E65" s="75" t="s">
        <v>8</v>
      </c>
      <c r="F65" s="75" t="s">
        <v>20</v>
      </c>
      <c r="G65" s="8" t="s">
        <v>490</v>
      </c>
      <c r="H65" s="8" t="s">
        <v>491</v>
      </c>
      <c r="I65" s="8"/>
      <c r="J65" s="68">
        <v>6</v>
      </c>
      <c r="K65" s="17" t="s">
        <v>143</v>
      </c>
      <c r="L65" s="15"/>
      <c r="M65" s="16">
        <f t="shared" si="13"/>
        <v>0</v>
      </c>
      <c r="N65" s="16">
        <f t="shared" si="14"/>
        <v>0</v>
      </c>
      <c r="O65" s="16">
        <f t="shared" si="15"/>
        <v>0</v>
      </c>
      <c r="P65" s="266"/>
    </row>
    <row r="66" spans="1:16" ht="9.9499999999999993" customHeight="1" x14ac:dyDescent="0.25">
      <c r="A66" s="1"/>
      <c r="B66" s="82" t="s">
        <v>102</v>
      </c>
      <c r="C66" s="47" t="s">
        <v>10</v>
      </c>
      <c r="D66" s="48" t="s">
        <v>447</v>
      </c>
      <c r="E66" s="75" t="s">
        <v>8</v>
      </c>
      <c r="F66" s="75" t="s">
        <v>20</v>
      </c>
      <c r="G66" s="8" t="s">
        <v>483</v>
      </c>
      <c r="H66" s="8" t="s">
        <v>143</v>
      </c>
      <c r="I66" s="8"/>
      <c r="J66" s="68">
        <v>1</v>
      </c>
      <c r="K66" s="17" t="s">
        <v>143</v>
      </c>
      <c r="L66" s="15"/>
      <c r="M66" s="16">
        <f t="shared" si="13"/>
        <v>0</v>
      </c>
      <c r="N66" s="16">
        <f t="shared" si="14"/>
        <v>0</v>
      </c>
      <c r="O66" s="16">
        <f t="shared" si="15"/>
        <v>0</v>
      </c>
      <c r="P66" s="266"/>
    </row>
    <row r="67" spans="1:16" ht="9.9499999999999993" customHeight="1" x14ac:dyDescent="0.25">
      <c r="A67" s="1"/>
      <c r="B67" s="82" t="s">
        <v>103</v>
      </c>
      <c r="C67" s="47" t="s">
        <v>10</v>
      </c>
      <c r="D67" s="48" t="s">
        <v>447</v>
      </c>
      <c r="E67" s="75" t="s">
        <v>8</v>
      </c>
      <c r="F67" s="75" t="s">
        <v>20</v>
      </c>
      <c r="G67" s="8" t="s">
        <v>489</v>
      </c>
      <c r="H67" s="8" t="s">
        <v>487</v>
      </c>
      <c r="I67" s="8"/>
      <c r="J67" s="68">
        <v>60</v>
      </c>
      <c r="K67" s="17" t="s">
        <v>143</v>
      </c>
      <c r="L67" s="15"/>
      <c r="M67" s="16">
        <f t="shared" si="13"/>
        <v>0</v>
      </c>
      <c r="N67" s="16">
        <f t="shared" si="14"/>
        <v>0</v>
      </c>
      <c r="O67" s="16">
        <f t="shared" si="15"/>
        <v>0</v>
      </c>
      <c r="P67" s="266"/>
    </row>
    <row r="68" spans="1:16" ht="9.9499999999999993" customHeight="1" x14ac:dyDescent="0.25">
      <c r="A68" s="1"/>
      <c r="B68" s="82" t="s">
        <v>104</v>
      </c>
      <c r="C68" s="47" t="s">
        <v>10</v>
      </c>
      <c r="D68" s="48" t="s">
        <v>447</v>
      </c>
      <c r="E68" s="75" t="s">
        <v>8</v>
      </c>
      <c r="F68" s="75" t="s">
        <v>20</v>
      </c>
      <c r="G68" s="8" t="s">
        <v>743</v>
      </c>
      <c r="H68" s="8" t="s">
        <v>745</v>
      </c>
      <c r="I68" s="17"/>
      <c r="J68" s="68">
        <v>13</v>
      </c>
      <c r="K68" s="17" t="s">
        <v>223</v>
      </c>
      <c r="L68" s="57"/>
      <c r="M68" s="86">
        <f t="shared" si="13"/>
        <v>0</v>
      </c>
      <c r="N68" s="86">
        <f>M68*0.22</f>
        <v>0</v>
      </c>
      <c r="O68" s="86">
        <f>M68+N68</f>
        <v>0</v>
      </c>
      <c r="P68" s="266"/>
    </row>
    <row r="69" spans="1:16" ht="9.9499999999999993" customHeight="1" x14ac:dyDescent="0.25">
      <c r="A69" s="1"/>
      <c r="B69" s="404"/>
      <c r="C69" s="19"/>
      <c r="D69" s="19"/>
      <c r="E69" s="19"/>
      <c r="F69" s="19"/>
      <c r="G69" s="19"/>
      <c r="H69" s="19"/>
      <c r="I69" s="19"/>
      <c r="J69" s="404"/>
      <c r="K69" s="19"/>
      <c r="L69" s="19"/>
      <c r="M69" s="19"/>
      <c r="N69" s="19"/>
      <c r="O69" s="19"/>
      <c r="P69" s="266"/>
    </row>
    <row r="70" spans="1:16" ht="4.5" customHeight="1" x14ac:dyDescent="0.25">
      <c r="A70" s="402"/>
      <c r="B70" s="62"/>
      <c r="C70" s="23"/>
      <c r="D70" s="24"/>
      <c r="E70" s="25"/>
      <c r="F70" s="25"/>
      <c r="G70" s="26"/>
      <c r="H70" s="26"/>
      <c r="I70" s="26"/>
      <c r="J70" s="66"/>
      <c r="K70" s="28"/>
      <c r="L70" s="28"/>
      <c r="M70" s="28"/>
      <c r="N70" s="28"/>
      <c r="O70" s="22"/>
      <c r="P70" s="418"/>
    </row>
    <row r="71" spans="1:16" ht="9.9499999999999993" customHeight="1" x14ac:dyDescent="0.25">
      <c r="A71" s="1"/>
      <c r="B71" s="404"/>
      <c r="C71" s="19"/>
      <c r="D71" s="19"/>
      <c r="E71" s="19"/>
      <c r="F71" s="19"/>
      <c r="G71" s="19"/>
      <c r="H71" s="19"/>
      <c r="I71" s="19"/>
      <c r="J71" s="404"/>
      <c r="K71" s="19"/>
      <c r="L71" s="19"/>
      <c r="M71" s="19"/>
      <c r="N71" s="19"/>
      <c r="O71" s="19"/>
      <c r="P71" s="266"/>
    </row>
    <row r="72" spans="1:16" ht="9.9499999999999993" customHeight="1" x14ac:dyDescent="0.25">
      <c r="A72" s="1"/>
      <c r="B72" s="404"/>
      <c r="C72" s="19"/>
      <c r="D72" s="19"/>
      <c r="E72" s="19"/>
      <c r="F72" s="19"/>
      <c r="G72" s="19"/>
      <c r="H72" s="19"/>
      <c r="I72" s="19"/>
      <c r="J72" s="404"/>
      <c r="K72" s="19"/>
      <c r="L72" s="407">
        <f>SUM(L2:L68)</f>
        <v>0</v>
      </c>
      <c r="M72" s="19"/>
      <c r="N72" s="19"/>
      <c r="O72" s="19"/>
      <c r="P72" s="266"/>
    </row>
    <row r="73" spans="1:16" ht="9.9499999999999993" customHeight="1" x14ac:dyDescent="0.25">
      <c r="A73" s="272"/>
      <c r="B73" s="408"/>
      <c r="C73" s="273"/>
      <c r="D73" s="273"/>
      <c r="E73" s="273"/>
      <c r="F73" s="273"/>
      <c r="G73" s="273"/>
      <c r="H73" s="273"/>
      <c r="I73" s="273"/>
      <c r="J73" s="408"/>
      <c r="K73" s="273"/>
      <c r="L73" s="273"/>
      <c r="M73" s="273"/>
      <c r="N73" s="273"/>
      <c r="O73" s="273"/>
      <c r="P73" s="274"/>
    </row>
    <row r="74" spans="1:16" ht="9.9499999999999993" customHeight="1" x14ac:dyDescent="0.25"/>
    <row r="75" spans="1:16" ht="9.9499999999999993" customHeight="1" x14ac:dyDescent="0.25"/>
    <row r="76" spans="1:16" ht="9.9499999999999993" customHeight="1" x14ac:dyDescent="0.25"/>
    <row r="77" spans="1:16" ht="9.9499999999999993" customHeight="1" x14ac:dyDescent="0.25"/>
    <row r="78" spans="1:16" ht="9.9499999999999993" customHeight="1" x14ac:dyDescent="0.25"/>
    <row r="79" spans="1:16" ht="9.9499999999999993" customHeight="1" x14ac:dyDescent="0.25"/>
  </sheetData>
  <sheetProtection algorithmName="SHA-512" hashValue="ckA9JwKSSrr2yA+rPbpP9BXYeCT7wq6dkZXEQFB4BzTmqONiGesnEc1youvpxMvCsuV5BWDoUQWBGiXz/UKJ9A==" saltValue="17WqGV/vOmBmDop6F519PA==" spinCount="100000" sheet="1" objects="1" scenarios="1"/>
  <conditionalFormatting sqref="L27:L31 L2:L11">
    <cfRule type="cellIs" dxfId="317" priority="48" operator="greaterThanOrEqual">
      <formula>0.1</formula>
    </cfRule>
  </conditionalFormatting>
  <conditionalFormatting sqref="L27:L31 L2:L11">
    <cfRule type="cellIs" dxfId="316" priority="47" operator="equal">
      <formula>0</formula>
    </cfRule>
  </conditionalFormatting>
  <conditionalFormatting sqref="L19:L23">
    <cfRule type="cellIs" dxfId="315" priority="34" operator="greaterThanOrEqual">
      <formula>0.1</formula>
    </cfRule>
  </conditionalFormatting>
  <conditionalFormatting sqref="L19:L23">
    <cfRule type="cellIs" dxfId="314" priority="33" operator="equal">
      <formula>0</formula>
    </cfRule>
  </conditionalFormatting>
  <conditionalFormatting sqref="L38">
    <cfRule type="cellIs" dxfId="313" priority="30" operator="greaterThanOrEqual">
      <formula>0.1</formula>
    </cfRule>
  </conditionalFormatting>
  <conditionalFormatting sqref="L38">
    <cfRule type="cellIs" dxfId="312" priority="29" operator="equal">
      <formula>0</formula>
    </cfRule>
  </conditionalFormatting>
  <conditionalFormatting sqref="L42">
    <cfRule type="cellIs" dxfId="311" priority="28" operator="greaterThanOrEqual">
      <formula>0.1</formula>
    </cfRule>
  </conditionalFormatting>
  <conditionalFormatting sqref="L42">
    <cfRule type="cellIs" dxfId="310" priority="27" operator="equal">
      <formula>0</formula>
    </cfRule>
  </conditionalFormatting>
  <conditionalFormatting sqref="L46:L50">
    <cfRule type="cellIs" dxfId="309" priority="26" operator="greaterThanOrEqual">
      <formula>0.1</formula>
    </cfRule>
  </conditionalFormatting>
  <conditionalFormatting sqref="L46:L50">
    <cfRule type="cellIs" dxfId="308" priority="25" operator="equal">
      <formula>0</formula>
    </cfRule>
  </conditionalFormatting>
  <conditionalFormatting sqref="L54:L56">
    <cfRule type="cellIs" dxfId="307" priority="24" operator="greaterThanOrEqual">
      <formula>0.1</formula>
    </cfRule>
  </conditionalFormatting>
  <conditionalFormatting sqref="L54:L56">
    <cfRule type="cellIs" dxfId="306" priority="23" operator="equal">
      <formula>0</formula>
    </cfRule>
  </conditionalFormatting>
  <conditionalFormatting sqref="L60:L67">
    <cfRule type="cellIs" dxfId="305" priority="22" operator="greaterThanOrEqual">
      <formula>0.1</formula>
    </cfRule>
  </conditionalFormatting>
  <conditionalFormatting sqref="L60:L67">
    <cfRule type="cellIs" dxfId="304" priority="21" operator="equal">
      <formula>0</formula>
    </cfRule>
  </conditionalFormatting>
  <conditionalFormatting sqref="L13">
    <cfRule type="cellIs" dxfId="303" priority="20" operator="greaterThanOrEqual">
      <formula>0.1</formula>
    </cfRule>
  </conditionalFormatting>
  <conditionalFormatting sqref="L13">
    <cfRule type="cellIs" dxfId="302" priority="19" operator="equal">
      <formula>0</formula>
    </cfRule>
  </conditionalFormatting>
  <conditionalFormatting sqref="L68">
    <cfRule type="cellIs" dxfId="301" priority="16" operator="greaterThanOrEqual">
      <formula>0.1</formula>
    </cfRule>
  </conditionalFormatting>
  <conditionalFormatting sqref="L68">
    <cfRule type="cellIs" dxfId="300" priority="15" operator="equal">
      <formula>0</formula>
    </cfRule>
  </conditionalFormatting>
  <conditionalFormatting sqref="L15">
    <cfRule type="cellIs" dxfId="299" priority="12" operator="greaterThanOrEqual">
      <formula>0.1</formula>
    </cfRule>
  </conditionalFormatting>
  <conditionalFormatting sqref="L15">
    <cfRule type="cellIs" dxfId="298" priority="11" operator="equal">
      <formula>0</formula>
    </cfRule>
  </conditionalFormatting>
  <conditionalFormatting sqref="L14">
    <cfRule type="cellIs" dxfId="297" priority="14" operator="greaterThanOrEqual">
      <formula>0.1</formula>
    </cfRule>
  </conditionalFormatting>
  <conditionalFormatting sqref="L14">
    <cfRule type="cellIs" dxfId="296" priority="13" operator="equal">
      <formula>0</formula>
    </cfRule>
  </conditionalFormatting>
  <conditionalFormatting sqref="L32">
    <cfRule type="cellIs" dxfId="295" priority="8" operator="greaterThanOrEqual">
      <formula>0.1</formula>
    </cfRule>
  </conditionalFormatting>
  <conditionalFormatting sqref="L32">
    <cfRule type="cellIs" dxfId="294" priority="7" operator="equal">
      <formula>0</formula>
    </cfRule>
  </conditionalFormatting>
  <conditionalFormatting sqref="L34">
    <cfRule type="cellIs" dxfId="293" priority="4" operator="greaterThanOrEqual">
      <formula>0.1</formula>
    </cfRule>
  </conditionalFormatting>
  <conditionalFormatting sqref="L34">
    <cfRule type="cellIs" dxfId="292" priority="3" operator="equal">
      <formula>0</formula>
    </cfRule>
  </conditionalFormatting>
  <conditionalFormatting sqref="L33">
    <cfRule type="cellIs" dxfId="291" priority="6" operator="greaterThanOrEqual">
      <formula>0.1</formula>
    </cfRule>
  </conditionalFormatting>
  <conditionalFormatting sqref="L33">
    <cfRule type="cellIs" dxfId="290" priority="5" operator="equal">
      <formula>0</formula>
    </cfRule>
  </conditionalFormatting>
  <conditionalFormatting sqref="L12">
    <cfRule type="cellIs" dxfId="289" priority="2" operator="greaterThanOrEqual">
      <formula>0.1</formula>
    </cfRule>
  </conditionalFormatting>
  <conditionalFormatting sqref="L12">
    <cfRule type="cellIs" dxfId="288" priority="1" operator="equal">
      <formula>0</formula>
    </cfRule>
  </conditionalFormatting>
  <pageMargins left="0.7" right="0.7" top="0.75" bottom="0.75" header="0.3" footer="0.3"/>
  <pageSetup paperSize="9" scale="38" orientation="portrait"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83"/>
  <sheetViews>
    <sheetView view="pageBreakPreview" zoomScale="90" zoomScaleNormal="90" zoomScaleSheetLayoutView="90" workbookViewId="0">
      <pane ySplit="1" topLeftCell="A2" activePane="bottomLeft" state="frozen"/>
      <selection pane="bottomLeft" activeCell="M83" sqref="A1:M83"/>
    </sheetView>
  </sheetViews>
  <sheetFormatPr defaultRowHeight="15" x14ac:dyDescent="0.25"/>
  <cols>
    <col min="1" max="1" width="3.5703125" customWidth="1"/>
    <col min="2" max="2" width="9.140625" style="46"/>
    <col min="3" max="3" width="14.7109375" customWidth="1"/>
    <col min="4" max="4" width="19.85546875" customWidth="1"/>
    <col min="5" max="5" width="16" customWidth="1"/>
    <col min="6" max="6" width="25.5703125" customWidth="1"/>
    <col min="7" max="7" width="20.5703125" customWidth="1"/>
    <col min="8" max="8" width="29.5703125" customWidth="1"/>
    <col min="9" max="9" width="13.5703125" customWidth="1"/>
    <col min="10" max="10" width="10.140625" customWidth="1"/>
    <col min="11" max="11" width="13.42578125" customWidth="1"/>
    <col min="12" max="12" width="12.140625" style="73" customWidth="1"/>
  </cols>
  <sheetData>
    <row r="1" spans="1:13" ht="60" customHeight="1" thickBot="1" x14ac:dyDescent="0.3">
      <c r="A1" s="400"/>
      <c r="B1" s="423" t="s">
        <v>2</v>
      </c>
      <c r="C1" s="424" t="s">
        <v>5</v>
      </c>
      <c r="D1" s="424" t="s">
        <v>3</v>
      </c>
      <c r="E1" s="424" t="s">
        <v>7</v>
      </c>
      <c r="F1" s="424" t="s">
        <v>6</v>
      </c>
      <c r="G1" s="424" t="s">
        <v>175</v>
      </c>
      <c r="H1" s="424" t="s">
        <v>105</v>
      </c>
      <c r="I1" s="424" t="s">
        <v>166</v>
      </c>
      <c r="J1" s="424" t="s">
        <v>167</v>
      </c>
      <c r="K1" s="424" t="s">
        <v>168</v>
      </c>
      <c r="L1" s="424" t="s">
        <v>384</v>
      </c>
      <c r="M1" s="385"/>
    </row>
    <row r="2" spans="1:13" ht="9.9499999999999993" customHeight="1" x14ac:dyDescent="0.25">
      <c r="A2" s="1"/>
      <c r="B2" s="88" t="s">
        <v>0</v>
      </c>
      <c r="C2" s="77" t="s">
        <v>10</v>
      </c>
      <c r="D2" s="78" t="s">
        <v>28</v>
      </c>
      <c r="E2" s="79" t="s">
        <v>8</v>
      </c>
      <c r="F2" s="79" t="s">
        <v>20</v>
      </c>
      <c r="G2" s="8" t="s">
        <v>385</v>
      </c>
      <c r="H2" s="8" t="s">
        <v>31</v>
      </c>
      <c r="I2" s="4" t="s">
        <v>340</v>
      </c>
      <c r="J2" s="4">
        <v>200</v>
      </c>
      <c r="K2" s="4" t="s">
        <v>305</v>
      </c>
      <c r="L2" s="4">
        <v>200</v>
      </c>
      <c r="M2" s="266"/>
    </row>
    <row r="3" spans="1:13" ht="9.9499999999999993" customHeight="1" x14ac:dyDescent="0.25">
      <c r="A3" s="1"/>
      <c r="B3" s="88" t="s">
        <v>100</v>
      </c>
      <c r="C3" s="77" t="s">
        <v>10</v>
      </c>
      <c r="D3" s="78" t="s">
        <v>28</v>
      </c>
      <c r="E3" s="79" t="s">
        <v>8</v>
      </c>
      <c r="F3" s="79" t="s">
        <v>20</v>
      </c>
      <c r="G3" s="8" t="s">
        <v>386</v>
      </c>
      <c r="H3" s="8" t="s">
        <v>33</v>
      </c>
      <c r="I3" s="4" t="s">
        <v>341</v>
      </c>
      <c r="J3" s="4">
        <v>40</v>
      </c>
      <c r="K3" s="4" t="s">
        <v>342</v>
      </c>
      <c r="L3" s="4">
        <v>40</v>
      </c>
      <c r="M3" s="266"/>
    </row>
    <row r="4" spans="1:13" ht="9.9499999999999993" customHeight="1" x14ac:dyDescent="0.25">
      <c r="A4" s="1"/>
      <c r="B4" s="88" t="s">
        <v>101</v>
      </c>
      <c r="C4" s="77" t="s">
        <v>10</v>
      </c>
      <c r="D4" s="78" t="s">
        <v>28</v>
      </c>
      <c r="E4" s="79" t="s">
        <v>8</v>
      </c>
      <c r="F4" s="79" t="s">
        <v>20</v>
      </c>
      <c r="G4" s="8" t="s">
        <v>387</v>
      </c>
      <c r="H4" s="8" t="s">
        <v>35</v>
      </c>
      <c r="I4" s="4" t="s">
        <v>343</v>
      </c>
      <c r="J4" s="4">
        <v>200</v>
      </c>
      <c r="K4" s="4" t="s">
        <v>343</v>
      </c>
      <c r="L4" s="4">
        <v>200</v>
      </c>
      <c r="M4" s="266"/>
    </row>
    <row r="5" spans="1:13" ht="9.9499999999999993" customHeight="1" x14ac:dyDescent="0.25">
      <c r="A5" s="1"/>
      <c r="B5" s="88" t="s">
        <v>1</v>
      </c>
      <c r="C5" s="77" t="s">
        <v>10</v>
      </c>
      <c r="D5" s="78" t="s">
        <v>28</v>
      </c>
      <c r="E5" s="79" t="s">
        <v>8</v>
      </c>
      <c r="F5" s="79" t="s">
        <v>20</v>
      </c>
      <c r="G5" s="8" t="s">
        <v>388</v>
      </c>
      <c r="H5" s="8" t="s">
        <v>37</v>
      </c>
      <c r="I5" s="4" t="s">
        <v>344</v>
      </c>
      <c r="J5" s="4">
        <v>350</v>
      </c>
      <c r="K5" s="4" t="s">
        <v>345</v>
      </c>
      <c r="L5" s="4">
        <v>350</v>
      </c>
      <c r="M5" s="266"/>
    </row>
    <row r="6" spans="1:13" ht="9.9499999999999993" customHeight="1" x14ac:dyDescent="0.25">
      <c r="A6" s="1"/>
      <c r="B6" s="88" t="s">
        <v>4</v>
      </c>
      <c r="C6" s="77" t="s">
        <v>10</v>
      </c>
      <c r="D6" s="78" t="s">
        <v>28</v>
      </c>
      <c r="E6" s="79" t="s">
        <v>8</v>
      </c>
      <c r="F6" s="79" t="s">
        <v>20</v>
      </c>
      <c r="G6" s="8" t="s">
        <v>38</v>
      </c>
      <c r="H6" s="8" t="s">
        <v>39</v>
      </c>
      <c r="I6" s="4" t="s">
        <v>346</v>
      </c>
      <c r="J6" s="4">
        <v>70</v>
      </c>
      <c r="K6" s="4" t="s">
        <v>346</v>
      </c>
      <c r="L6" s="4">
        <v>70</v>
      </c>
      <c r="M6" s="266"/>
    </row>
    <row r="7" spans="1:13" ht="9.9499999999999993" customHeight="1" x14ac:dyDescent="0.25">
      <c r="A7" s="1"/>
      <c r="B7" s="88" t="s">
        <v>79</v>
      </c>
      <c r="C7" s="77" t="s">
        <v>10</v>
      </c>
      <c r="D7" s="78" t="s">
        <v>28</v>
      </c>
      <c r="E7" s="79" t="s">
        <v>8</v>
      </c>
      <c r="F7" s="79" t="s">
        <v>20</v>
      </c>
      <c r="G7" s="8" t="s">
        <v>42</v>
      </c>
      <c r="H7" s="8" t="s">
        <v>43</v>
      </c>
      <c r="I7" s="4"/>
      <c r="J7" s="4"/>
      <c r="K7" s="59" t="s">
        <v>389</v>
      </c>
      <c r="L7" s="59">
        <v>50</v>
      </c>
      <c r="M7" s="266"/>
    </row>
    <row r="8" spans="1:13" ht="9.9499999999999993" customHeight="1" x14ac:dyDescent="0.25">
      <c r="A8" s="1"/>
      <c r="B8" s="88" t="s">
        <v>102</v>
      </c>
      <c r="C8" s="77" t="s">
        <v>10</v>
      </c>
      <c r="D8" s="78" t="s">
        <v>28</v>
      </c>
      <c r="E8" s="79" t="s">
        <v>8</v>
      </c>
      <c r="F8" s="79" t="s">
        <v>20</v>
      </c>
      <c r="G8" s="8" t="s">
        <v>42</v>
      </c>
      <c r="H8" s="8" t="s">
        <v>45</v>
      </c>
      <c r="I8" s="4"/>
      <c r="J8" s="4"/>
      <c r="K8" s="59" t="s">
        <v>390</v>
      </c>
      <c r="L8" s="59">
        <v>50</v>
      </c>
      <c r="M8" s="266"/>
    </row>
    <row r="9" spans="1:13" ht="9.9499999999999993" customHeight="1" x14ac:dyDescent="0.25">
      <c r="A9" s="1"/>
      <c r="B9" s="88" t="s">
        <v>103</v>
      </c>
      <c r="C9" s="77" t="s">
        <v>10</v>
      </c>
      <c r="D9" s="78" t="s">
        <v>28</v>
      </c>
      <c r="E9" s="79" t="s">
        <v>8</v>
      </c>
      <c r="F9" s="79" t="s">
        <v>20</v>
      </c>
      <c r="G9" s="8" t="s">
        <v>306</v>
      </c>
      <c r="H9" s="8" t="s">
        <v>307</v>
      </c>
      <c r="I9" s="4"/>
      <c r="J9" s="4"/>
      <c r="K9" s="59" t="s">
        <v>391</v>
      </c>
      <c r="L9" s="59">
        <v>10</v>
      </c>
      <c r="M9" s="266"/>
    </row>
    <row r="10" spans="1:13" ht="9.9499999999999993" customHeight="1" x14ac:dyDescent="0.25">
      <c r="A10" s="1"/>
      <c r="B10" s="88" t="s">
        <v>104</v>
      </c>
      <c r="C10" s="77" t="s">
        <v>10</v>
      </c>
      <c r="D10" s="78" t="s">
        <v>28</v>
      </c>
      <c r="E10" s="79" t="s">
        <v>8</v>
      </c>
      <c r="F10" s="79" t="s">
        <v>20</v>
      </c>
      <c r="G10" s="8" t="s">
        <v>42</v>
      </c>
      <c r="H10" s="8" t="s">
        <v>43</v>
      </c>
      <c r="I10" s="4"/>
      <c r="J10" s="4"/>
      <c r="K10" s="59" t="s">
        <v>389</v>
      </c>
      <c r="L10" s="59">
        <v>50</v>
      </c>
      <c r="M10" s="266"/>
    </row>
    <row r="11" spans="1:13" ht="9.9499999999999993" customHeight="1" x14ac:dyDescent="0.25">
      <c r="A11" s="1"/>
      <c r="B11" s="88" t="s">
        <v>107</v>
      </c>
      <c r="C11" s="77" t="s">
        <v>10</v>
      </c>
      <c r="D11" s="78" t="s">
        <v>28</v>
      </c>
      <c r="E11" s="79" t="s">
        <v>8</v>
      </c>
      <c r="F11" s="79" t="s">
        <v>20</v>
      </c>
      <c r="G11" s="8" t="s">
        <v>42</v>
      </c>
      <c r="H11" s="8" t="s">
        <v>45</v>
      </c>
      <c r="I11" s="4"/>
      <c r="J11" s="4"/>
      <c r="K11" s="59" t="s">
        <v>390</v>
      </c>
      <c r="L11" s="59">
        <v>50</v>
      </c>
      <c r="M11" s="266"/>
    </row>
    <row r="12" spans="1:13" ht="9.9499999999999993" customHeight="1" x14ac:dyDescent="0.25">
      <c r="A12" s="1"/>
      <c r="B12" s="88" t="s">
        <v>108</v>
      </c>
      <c r="C12" s="77" t="s">
        <v>10</v>
      </c>
      <c r="D12" s="78" t="s">
        <v>28</v>
      </c>
      <c r="E12" s="79" t="s">
        <v>8</v>
      </c>
      <c r="F12" s="79" t="s">
        <v>20</v>
      </c>
      <c r="G12" s="8" t="s">
        <v>306</v>
      </c>
      <c r="H12" s="8" t="s">
        <v>307</v>
      </c>
      <c r="I12" s="4"/>
      <c r="J12" s="4"/>
      <c r="K12" s="59" t="s">
        <v>391</v>
      </c>
      <c r="L12" s="59">
        <v>10</v>
      </c>
      <c r="M12" s="266"/>
    </row>
    <row r="13" spans="1:13" ht="9.9499999999999993" customHeight="1" x14ac:dyDescent="0.25">
      <c r="A13" s="1"/>
      <c r="B13" s="88" t="s">
        <v>109</v>
      </c>
      <c r="C13" s="77" t="s">
        <v>10</v>
      </c>
      <c r="D13" s="78" t="s">
        <v>28</v>
      </c>
      <c r="E13" s="79" t="s">
        <v>8</v>
      </c>
      <c r="F13" s="79" t="s">
        <v>20</v>
      </c>
      <c r="G13" s="8" t="s">
        <v>186</v>
      </c>
      <c r="H13" s="8" t="s">
        <v>308</v>
      </c>
      <c r="I13" s="4"/>
      <c r="J13" s="4"/>
      <c r="K13" s="59" t="s">
        <v>318</v>
      </c>
      <c r="L13" s="59">
        <v>60</v>
      </c>
      <c r="M13" s="266"/>
    </row>
    <row r="14" spans="1:13" ht="9.9499999999999993" customHeight="1" x14ac:dyDescent="0.25">
      <c r="A14" s="1"/>
      <c r="B14" s="88" t="s">
        <v>110</v>
      </c>
      <c r="C14" s="77" t="s">
        <v>10</v>
      </c>
      <c r="D14" s="78" t="s">
        <v>28</v>
      </c>
      <c r="E14" s="79" t="s">
        <v>8</v>
      </c>
      <c r="F14" s="79" t="s">
        <v>20</v>
      </c>
      <c r="G14" s="8" t="s">
        <v>186</v>
      </c>
      <c r="H14" s="8" t="s">
        <v>311</v>
      </c>
      <c r="I14" s="4"/>
      <c r="J14" s="4"/>
      <c r="K14" s="59" t="s">
        <v>318</v>
      </c>
      <c r="L14" s="59">
        <v>60</v>
      </c>
      <c r="M14" s="266"/>
    </row>
    <row r="15" spans="1:13" ht="9.9499999999999993" customHeight="1" x14ac:dyDescent="0.25">
      <c r="A15" s="1"/>
      <c r="B15" s="88" t="s">
        <v>111</v>
      </c>
      <c r="C15" s="77" t="s">
        <v>10</v>
      </c>
      <c r="D15" s="78" t="s">
        <v>28</v>
      </c>
      <c r="E15" s="79" t="s">
        <v>8</v>
      </c>
      <c r="F15" s="79" t="s">
        <v>20</v>
      </c>
      <c r="G15" s="8" t="s">
        <v>186</v>
      </c>
      <c r="H15" s="8" t="s">
        <v>313</v>
      </c>
      <c r="I15" s="4"/>
      <c r="J15" s="4"/>
      <c r="K15" s="59" t="s">
        <v>69</v>
      </c>
      <c r="L15" s="59">
        <v>80</v>
      </c>
      <c r="M15" s="266"/>
    </row>
    <row r="16" spans="1:13" ht="9.9499999999999993" customHeight="1" x14ac:dyDescent="0.25">
      <c r="A16" s="1"/>
      <c r="B16" s="88" t="s">
        <v>112</v>
      </c>
      <c r="C16" s="77" t="s">
        <v>10</v>
      </c>
      <c r="D16" s="78" t="s">
        <v>28</v>
      </c>
      <c r="E16" s="79" t="s">
        <v>8</v>
      </c>
      <c r="F16" s="79" t="s">
        <v>20</v>
      </c>
      <c r="G16" s="8" t="s">
        <v>186</v>
      </c>
      <c r="H16" s="8" t="s">
        <v>315</v>
      </c>
      <c r="I16" s="4"/>
      <c r="J16" s="4"/>
      <c r="K16" s="59" t="s">
        <v>392</v>
      </c>
      <c r="L16" s="59">
        <v>80</v>
      </c>
      <c r="M16" s="266"/>
    </row>
    <row r="17" spans="1:13" ht="9.9499999999999993" customHeight="1" x14ac:dyDescent="0.25">
      <c r="A17" s="1"/>
      <c r="B17" s="88" t="s">
        <v>113</v>
      </c>
      <c r="C17" s="77" t="s">
        <v>10</v>
      </c>
      <c r="D17" s="78" t="s">
        <v>28</v>
      </c>
      <c r="E17" s="79" t="s">
        <v>8</v>
      </c>
      <c r="F17" s="79" t="s">
        <v>20</v>
      </c>
      <c r="G17" s="8" t="s">
        <v>186</v>
      </c>
      <c r="H17" s="8" t="s">
        <v>315</v>
      </c>
      <c r="I17" s="4"/>
      <c r="J17" s="4"/>
      <c r="K17" s="59" t="s">
        <v>392</v>
      </c>
      <c r="L17" s="59">
        <v>80</v>
      </c>
      <c r="M17" s="266"/>
    </row>
    <row r="18" spans="1:13" ht="9.9499999999999993" customHeight="1" x14ac:dyDescent="0.25">
      <c r="A18" s="1"/>
      <c r="B18" s="61"/>
      <c r="C18" s="10"/>
      <c r="D18" s="11"/>
      <c r="E18" s="12"/>
      <c r="F18" s="12"/>
      <c r="G18" s="13"/>
      <c r="H18" s="13"/>
      <c r="I18" s="13"/>
      <c r="J18" s="13"/>
      <c r="K18" s="13"/>
      <c r="L18" s="70"/>
      <c r="M18" s="266"/>
    </row>
    <row r="19" spans="1:13" ht="5.0999999999999996" customHeight="1" x14ac:dyDescent="0.25">
      <c r="A19" s="402"/>
      <c r="B19" s="425"/>
      <c r="C19" s="22"/>
      <c r="D19" s="22"/>
      <c r="E19" s="22"/>
      <c r="F19" s="22"/>
      <c r="G19" s="22"/>
      <c r="H19" s="22"/>
      <c r="I19" s="22"/>
      <c r="J19" s="22"/>
      <c r="K19" s="22"/>
      <c r="L19" s="426"/>
      <c r="M19" s="418"/>
    </row>
    <row r="20" spans="1:13" ht="9.9499999999999993" customHeight="1" x14ac:dyDescent="0.25">
      <c r="A20" s="1"/>
      <c r="B20" s="404"/>
      <c r="C20" s="19"/>
      <c r="D20" s="19"/>
      <c r="E20" s="19"/>
      <c r="F20" s="19"/>
      <c r="G20" s="19"/>
      <c r="H20" s="19"/>
      <c r="I20" s="19"/>
      <c r="J20" s="19"/>
      <c r="K20" s="19"/>
      <c r="L20" s="71"/>
      <c r="M20" s="266"/>
    </row>
    <row r="21" spans="1:13" ht="9.9499999999999993" customHeight="1" x14ac:dyDescent="0.25">
      <c r="A21" s="1"/>
      <c r="B21" s="82" t="s">
        <v>0</v>
      </c>
      <c r="C21" s="47" t="s">
        <v>10</v>
      </c>
      <c r="D21" s="48" t="s">
        <v>80</v>
      </c>
      <c r="E21" s="75" t="s">
        <v>8</v>
      </c>
      <c r="F21" s="75" t="s">
        <v>81</v>
      </c>
      <c r="G21" s="8" t="s">
        <v>38</v>
      </c>
      <c r="H21" s="4" t="s">
        <v>82</v>
      </c>
      <c r="I21" s="4" t="s">
        <v>501</v>
      </c>
      <c r="J21" s="4">
        <v>30</v>
      </c>
      <c r="K21" s="4" t="s">
        <v>169</v>
      </c>
      <c r="L21" s="4">
        <v>30</v>
      </c>
      <c r="M21" s="266"/>
    </row>
    <row r="22" spans="1:13" ht="9.9499999999999993" customHeight="1" x14ac:dyDescent="0.25">
      <c r="A22" s="1"/>
      <c r="B22" s="82" t="s">
        <v>100</v>
      </c>
      <c r="C22" s="47" t="s">
        <v>10</v>
      </c>
      <c r="D22" s="48" t="s">
        <v>80</v>
      </c>
      <c r="E22" s="75" t="s">
        <v>8</v>
      </c>
      <c r="F22" s="75" t="s">
        <v>81</v>
      </c>
      <c r="G22" s="8" t="s">
        <v>83</v>
      </c>
      <c r="H22" s="4" t="s">
        <v>84</v>
      </c>
      <c r="I22" s="4" t="s">
        <v>501</v>
      </c>
      <c r="J22" s="4">
        <v>30</v>
      </c>
      <c r="K22" s="4" t="s">
        <v>169</v>
      </c>
      <c r="L22" s="4">
        <v>30</v>
      </c>
      <c r="M22" s="266"/>
    </row>
    <row r="23" spans="1:13" ht="9.9499999999999993" customHeight="1" x14ac:dyDescent="0.25">
      <c r="A23" s="1"/>
      <c r="B23" s="82" t="s">
        <v>101</v>
      </c>
      <c r="C23" s="47" t="s">
        <v>10</v>
      </c>
      <c r="D23" s="48" t="s">
        <v>80</v>
      </c>
      <c r="E23" s="75" t="s">
        <v>8</v>
      </c>
      <c r="F23" s="75" t="s">
        <v>81</v>
      </c>
      <c r="G23" s="8" t="s">
        <v>83</v>
      </c>
      <c r="H23" s="4" t="s">
        <v>85</v>
      </c>
      <c r="I23" s="4" t="s">
        <v>170</v>
      </c>
      <c r="J23" s="4">
        <v>15</v>
      </c>
      <c r="K23" s="4"/>
      <c r="L23" s="4"/>
      <c r="M23" s="266"/>
    </row>
    <row r="24" spans="1:13" ht="9.9499999999999993" customHeight="1" x14ac:dyDescent="0.25">
      <c r="A24" s="1"/>
      <c r="B24" s="82" t="s">
        <v>1</v>
      </c>
      <c r="C24" s="47" t="s">
        <v>10</v>
      </c>
      <c r="D24" s="48" t="s">
        <v>80</v>
      </c>
      <c r="E24" s="75" t="s">
        <v>8</v>
      </c>
      <c r="F24" s="75" t="s">
        <v>81</v>
      </c>
      <c r="G24" s="8" t="s">
        <v>83</v>
      </c>
      <c r="H24" s="4" t="s">
        <v>86</v>
      </c>
      <c r="I24" s="4" t="s">
        <v>171</v>
      </c>
      <c r="J24" s="4">
        <v>15</v>
      </c>
      <c r="K24" s="4"/>
      <c r="L24" s="4"/>
      <c r="M24" s="266"/>
    </row>
    <row r="25" spans="1:13" ht="9.9499999999999993" customHeight="1" x14ac:dyDescent="0.25">
      <c r="A25" s="1"/>
      <c r="B25" s="82" t="s">
        <v>4</v>
      </c>
      <c r="C25" s="47" t="s">
        <v>10</v>
      </c>
      <c r="D25" s="48" t="s">
        <v>80</v>
      </c>
      <c r="E25" s="75" t="s">
        <v>8</v>
      </c>
      <c r="F25" s="75" t="s">
        <v>81</v>
      </c>
      <c r="G25" s="8" t="s">
        <v>83</v>
      </c>
      <c r="H25" s="4" t="s">
        <v>88</v>
      </c>
      <c r="I25" s="4"/>
      <c r="J25" s="4"/>
      <c r="K25" s="4" t="s">
        <v>171</v>
      </c>
      <c r="L25" s="4">
        <v>15</v>
      </c>
      <c r="M25" s="266"/>
    </row>
    <row r="26" spans="1:13" ht="9.9499999999999993" customHeight="1" x14ac:dyDescent="0.25">
      <c r="A26" s="1"/>
      <c r="B26" s="404"/>
      <c r="C26" s="19"/>
      <c r="D26" s="19"/>
      <c r="E26" s="19"/>
      <c r="F26" s="19"/>
      <c r="G26" s="37"/>
      <c r="H26" s="37"/>
      <c r="I26" s="37"/>
      <c r="J26" s="37"/>
      <c r="K26" s="37"/>
      <c r="L26" s="72"/>
      <c r="M26" s="266"/>
    </row>
    <row r="27" spans="1:13" ht="5.0999999999999996" customHeight="1" x14ac:dyDescent="0.25">
      <c r="A27" s="402"/>
      <c r="B27" s="425"/>
      <c r="C27" s="22"/>
      <c r="D27" s="22"/>
      <c r="E27" s="22"/>
      <c r="F27" s="22"/>
      <c r="G27" s="22"/>
      <c r="H27" s="22"/>
      <c r="I27" s="22"/>
      <c r="J27" s="22"/>
      <c r="K27" s="22"/>
      <c r="L27" s="426"/>
      <c r="M27" s="418"/>
    </row>
    <row r="28" spans="1:13" ht="9.9499999999999993" customHeight="1" x14ac:dyDescent="0.25">
      <c r="A28" s="1"/>
      <c r="B28" s="404"/>
      <c r="C28" s="19"/>
      <c r="D28" s="19"/>
      <c r="E28" s="19"/>
      <c r="F28" s="19"/>
      <c r="G28" s="37"/>
      <c r="H28" s="37"/>
      <c r="I28" s="37"/>
      <c r="J28" s="37"/>
      <c r="K28" s="37"/>
      <c r="L28" s="72"/>
      <c r="M28" s="266"/>
    </row>
    <row r="29" spans="1:13" ht="9.9499999999999993" customHeight="1" x14ac:dyDescent="0.25">
      <c r="A29" s="1"/>
      <c r="B29" s="82" t="s">
        <v>0</v>
      </c>
      <c r="C29" s="47" t="s">
        <v>10</v>
      </c>
      <c r="D29" s="48" t="s">
        <v>178</v>
      </c>
      <c r="E29" s="75" t="s">
        <v>8</v>
      </c>
      <c r="F29" s="75" t="s">
        <v>179</v>
      </c>
      <c r="G29" s="8" t="s">
        <v>38</v>
      </c>
      <c r="H29" s="8" t="s">
        <v>180</v>
      </c>
      <c r="I29" s="8" t="s">
        <v>232</v>
      </c>
      <c r="J29" s="8">
        <v>80</v>
      </c>
      <c r="K29" s="8" t="s">
        <v>233</v>
      </c>
      <c r="L29" s="8">
        <v>80</v>
      </c>
      <c r="M29" s="266"/>
    </row>
    <row r="30" spans="1:13" ht="9.9499999999999993" customHeight="1" x14ac:dyDescent="0.25">
      <c r="A30" s="1"/>
      <c r="B30" s="82" t="s">
        <v>100</v>
      </c>
      <c r="C30" s="47" t="s">
        <v>10</v>
      </c>
      <c r="D30" s="48" t="s">
        <v>178</v>
      </c>
      <c r="E30" s="75" t="s">
        <v>8</v>
      </c>
      <c r="F30" s="75" t="s">
        <v>179</v>
      </c>
      <c r="G30" s="8" t="s">
        <v>38</v>
      </c>
      <c r="H30" s="8" t="s">
        <v>181</v>
      </c>
      <c r="I30" s="8" t="s">
        <v>234</v>
      </c>
      <c r="J30" s="8">
        <v>50</v>
      </c>
      <c r="K30" s="8" t="s">
        <v>235</v>
      </c>
      <c r="L30" s="8">
        <v>50</v>
      </c>
      <c r="M30" s="266"/>
    </row>
    <row r="31" spans="1:13" ht="9.9499999999999993" customHeight="1" x14ac:dyDescent="0.25">
      <c r="A31" s="1"/>
      <c r="B31" s="82" t="s">
        <v>101</v>
      </c>
      <c r="C31" s="47" t="s">
        <v>10</v>
      </c>
      <c r="D31" s="48" t="s">
        <v>178</v>
      </c>
      <c r="E31" s="75" t="s">
        <v>8</v>
      </c>
      <c r="F31" s="75" t="s">
        <v>179</v>
      </c>
      <c r="G31" s="8" t="s">
        <v>38</v>
      </c>
      <c r="H31" s="8" t="s">
        <v>182</v>
      </c>
      <c r="I31" s="8" t="s">
        <v>236</v>
      </c>
      <c r="J31" s="8">
        <v>350</v>
      </c>
      <c r="K31" s="8" t="s">
        <v>237</v>
      </c>
      <c r="L31" s="8">
        <v>350</v>
      </c>
      <c r="M31" s="266"/>
    </row>
    <row r="32" spans="1:13" ht="9.9499999999999993" customHeight="1" x14ac:dyDescent="0.25">
      <c r="A32" s="1"/>
      <c r="B32" s="82" t="s">
        <v>1</v>
      </c>
      <c r="C32" s="47" t="s">
        <v>10</v>
      </c>
      <c r="D32" s="48" t="s">
        <v>178</v>
      </c>
      <c r="E32" s="75" t="s">
        <v>8</v>
      </c>
      <c r="F32" s="75" t="s">
        <v>179</v>
      </c>
      <c r="G32" s="8" t="s">
        <v>186</v>
      </c>
      <c r="H32" s="8" t="s">
        <v>187</v>
      </c>
      <c r="I32" s="8"/>
      <c r="J32" s="8"/>
      <c r="K32" s="17" t="s">
        <v>238</v>
      </c>
      <c r="L32" s="17">
        <v>60</v>
      </c>
      <c r="M32" s="266"/>
    </row>
    <row r="33" spans="1:13" ht="9.9499999999999993" customHeight="1" x14ac:dyDescent="0.25">
      <c r="A33" s="1"/>
      <c r="B33" s="82" t="s">
        <v>4</v>
      </c>
      <c r="C33" s="47" t="s">
        <v>10</v>
      </c>
      <c r="D33" s="48" t="s">
        <v>178</v>
      </c>
      <c r="E33" s="75" t="s">
        <v>8</v>
      </c>
      <c r="F33" s="75" t="s">
        <v>179</v>
      </c>
      <c r="G33" s="8" t="s">
        <v>186</v>
      </c>
      <c r="H33" s="8" t="s">
        <v>188</v>
      </c>
      <c r="I33" s="8"/>
      <c r="J33" s="8"/>
      <c r="K33" s="17" t="s">
        <v>239</v>
      </c>
      <c r="L33" s="17">
        <v>60</v>
      </c>
      <c r="M33" s="266"/>
    </row>
    <row r="34" spans="1:13" ht="9.9499999999999993" customHeight="1" x14ac:dyDescent="0.25">
      <c r="A34" s="1"/>
      <c r="B34" s="82" t="s">
        <v>79</v>
      </c>
      <c r="C34" s="47" t="s">
        <v>10</v>
      </c>
      <c r="D34" s="48" t="s">
        <v>178</v>
      </c>
      <c r="E34" s="75" t="s">
        <v>8</v>
      </c>
      <c r="F34" s="75" t="s">
        <v>179</v>
      </c>
      <c r="G34" s="8" t="s">
        <v>189</v>
      </c>
      <c r="H34" s="8" t="s">
        <v>190</v>
      </c>
      <c r="I34" s="8"/>
      <c r="J34" s="8"/>
      <c r="K34" s="17" t="s">
        <v>240</v>
      </c>
      <c r="L34" s="17">
        <v>30</v>
      </c>
      <c r="M34" s="266"/>
    </row>
    <row r="35" spans="1:13" ht="9.9499999999999993" customHeight="1" x14ac:dyDescent="0.25">
      <c r="A35" s="1"/>
      <c r="B35" s="82" t="s">
        <v>102</v>
      </c>
      <c r="C35" s="47" t="s">
        <v>10</v>
      </c>
      <c r="D35" s="48" t="s">
        <v>178</v>
      </c>
      <c r="E35" s="75" t="s">
        <v>8</v>
      </c>
      <c r="F35" s="75" t="s">
        <v>179</v>
      </c>
      <c r="G35" s="8" t="s">
        <v>189</v>
      </c>
      <c r="H35" s="8" t="s">
        <v>190</v>
      </c>
      <c r="I35" s="8"/>
      <c r="J35" s="8"/>
      <c r="K35" s="17" t="s">
        <v>241</v>
      </c>
      <c r="L35" s="17">
        <v>30</v>
      </c>
      <c r="M35" s="266"/>
    </row>
    <row r="36" spans="1:13" ht="9.9499999999999993" customHeight="1" x14ac:dyDescent="0.25">
      <c r="A36" s="1"/>
      <c r="B36" s="82" t="s">
        <v>103</v>
      </c>
      <c r="C36" s="47" t="s">
        <v>10</v>
      </c>
      <c r="D36" s="48" t="s">
        <v>178</v>
      </c>
      <c r="E36" s="75" t="s">
        <v>8</v>
      </c>
      <c r="F36" s="75" t="s">
        <v>179</v>
      </c>
      <c r="G36" s="8" t="s">
        <v>191</v>
      </c>
      <c r="H36" s="8" t="s">
        <v>192</v>
      </c>
      <c r="I36" s="8"/>
      <c r="J36" s="8"/>
      <c r="K36" s="17" t="s">
        <v>242</v>
      </c>
      <c r="L36" s="17">
        <v>30</v>
      </c>
      <c r="M36" s="266"/>
    </row>
    <row r="37" spans="1:13" ht="9.9499999999999993" customHeight="1" x14ac:dyDescent="0.25">
      <c r="A37" s="1"/>
      <c r="B37" s="82" t="s">
        <v>104</v>
      </c>
      <c r="C37" s="47" t="s">
        <v>10</v>
      </c>
      <c r="D37" s="48" t="s">
        <v>178</v>
      </c>
      <c r="E37" s="75" t="s">
        <v>8</v>
      </c>
      <c r="F37" s="75" t="s">
        <v>179</v>
      </c>
      <c r="G37" s="8" t="s">
        <v>191</v>
      </c>
      <c r="H37" s="8" t="s">
        <v>192</v>
      </c>
      <c r="I37" s="8"/>
      <c r="J37" s="8"/>
      <c r="K37" s="17" t="s">
        <v>241</v>
      </c>
      <c r="L37" s="17">
        <v>30</v>
      </c>
      <c r="M37" s="266"/>
    </row>
    <row r="38" spans="1:13" ht="9.9499999999999993" customHeight="1" x14ac:dyDescent="0.25">
      <c r="A38" s="1"/>
      <c r="B38" s="82" t="s">
        <v>107</v>
      </c>
      <c r="C38" s="47" t="s">
        <v>10</v>
      </c>
      <c r="D38" s="48" t="s">
        <v>178</v>
      </c>
      <c r="E38" s="75" t="s">
        <v>8</v>
      </c>
      <c r="F38" s="75" t="s">
        <v>179</v>
      </c>
      <c r="G38" s="8" t="s">
        <v>191</v>
      </c>
      <c r="H38" s="8" t="s">
        <v>194</v>
      </c>
      <c r="I38" s="8"/>
      <c r="J38" s="8"/>
      <c r="K38" s="17" t="s">
        <v>241</v>
      </c>
      <c r="L38" s="17">
        <v>30</v>
      </c>
      <c r="M38" s="266"/>
    </row>
    <row r="39" spans="1:13" ht="9.9499999999999993" customHeight="1" x14ac:dyDescent="0.25">
      <c r="A39" s="1"/>
      <c r="B39" s="82" t="s">
        <v>108</v>
      </c>
      <c r="C39" s="47" t="s">
        <v>10</v>
      </c>
      <c r="D39" s="48" t="s">
        <v>178</v>
      </c>
      <c r="E39" s="75" t="s">
        <v>8</v>
      </c>
      <c r="F39" s="75" t="s">
        <v>179</v>
      </c>
      <c r="G39" s="8" t="s">
        <v>191</v>
      </c>
      <c r="H39" s="8" t="s">
        <v>194</v>
      </c>
      <c r="I39" s="8"/>
      <c r="J39" s="8"/>
      <c r="K39" s="17" t="s">
        <v>241</v>
      </c>
      <c r="L39" s="17">
        <v>20</v>
      </c>
      <c r="M39" s="266"/>
    </row>
    <row r="40" spans="1:13" ht="9.9499999999999993" customHeight="1" x14ac:dyDescent="0.25">
      <c r="A40" s="1"/>
      <c r="B40" s="82" t="s">
        <v>109</v>
      </c>
      <c r="C40" s="47" t="s">
        <v>10</v>
      </c>
      <c r="D40" s="48" t="s">
        <v>178</v>
      </c>
      <c r="E40" s="75" t="s">
        <v>8</v>
      </c>
      <c r="F40" s="75" t="s">
        <v>179</v>
      </c>
      <c r="G40" s="8" t="s">
        <v>189</v>
      </c>
      <c r="H40" s="8" t="s">
        <v>195</v>
      </c>
      <c r="I40" s="8"/>
      <c r="J40" s="8"/>
      <c r="K40" s="17" t="s">
        <v>204</v>
      </c>
      <c r="L40" s="17">
        <v>20</v>
      </c>
      <c r="M40" s="266"/>
    </row>
    <row r="41" spans="1:13" ht="9.9499999999999993" customHeight="1" x14ac:dyDescent="0.25">
      <c r="A41" s="1"/>
      <c r="B41" s="404"/>
      <c r="C41" s="19"/>
      <c r="D41" s="19"/>
      <c r="E41" s="19"/>
      <c r="F41" s="19"/>
      <c r="G41" s="19"/>
      <c r="H41" s="19"/>
      <c r="I41" s="19"/>
      <c r="J41" s="19"/>
      <c r="K41" s="19"/>
      <c r="L41" s="71"/>
      <c r="M41" s="266"/>
    </row>
    <row r="42" spans="1:13" ht="5.0999999999999996" customHeight="1" x14ac:dyDescent="0.25">
      <c r="A42" s="402"/>
      <c r="B42" s="425"/>
      <c r="C42" s="22"/>
      <c r="D42" s="22"/>
      <c r="E42" s="22"/>
      <c r="F42" s="22"/>
      <c r="G42" s="22"/>
      <c r="H42" s="22"/>
      <c r="I42" s="22"/>
      <c r="J42" s="22"/>
      <c r="K42" s="22"/>
      <c r="L42" s="426"/>
      <c r="M42" s="418"/>
    </row>
    <row r="43" spans="1:13" ht="9.9499999999999993" customHeight="1" x14ac:dyDescent="0.25">
      <c r="A43" s="1"/>
      <c r="B43" s="404"/>
      <c r="C43" s="19"/>
      <c r="D43" s="19"/>
      <c r="E43" s="19"/>
      <c r="F43" s="19"/>
      <c r="G43" s="19"/>
      <c r="H43" s="427"/>
      <c r="I43" s="427"/>
      <c r="J43" s="427"/>
      <c r="K43" s="427"/>
      <c r="L43" s="428"/>
      <c r="M43" s="266"/>
    </row>
    <row r="44" spans="1:13" ht="9.9499999999999993" customHeight="1" x14ac:dyDescent="0.25">
      <c r="A44" s="1"/>
      <c r="B44" s="82" t="s">
        <v>0</v>
      </c>
      <c r="C44" s="47" t="s">
        <v>10</v>
      </c>
      <c r="D44" s="48" t="s">
        <v>403</v>
      </c>
      <c r="E44" s="75" t="s">
        <v>8</v>
      </c>
      <c r="F44" s="75" t="s">
        <v>404</v>
      </c>
      <c r="G44" s="8" t="s">
        <v>405</v>
      </c>
      <c r="H44" s="4" t="s">
        <v>406</v>
      </c>
      <c r="I44" s="4"/>
      <c r="J44" s="4" t="s">
        <v>242</v>
      </c>
      <c r="K44" s="32" t="s">
        <v>254</v>
      </c>
      <c r="L44" s="32">
        <v>15</v>
      </c>
      <c r="M44" s="266"/>
    </row>
    <row r="45" spans="1:13" ht="9.9499999999999993" customHeight="1" x14ac:dyDescent="0.25">
      <c r="A45" s="1"/>
      <c r="B45" s="404"/>
      <c r="C45" s="19"/>
      <c r="D45" s="19"/>
      <c r="E45" s="19"/>
      <c r="F45" s="19"/>
      <c r="G45" s="19"/>
      <c r="H45" s="19"/>
      <c r="I45" s="19"/>
      <c r="J45" s="19"/>
      <c r="K45" s="19"/>
      <c r="L45" s="71"/>
      <c r="M45" s="266"/>
    </row>
    <row r="46" spans="1:13" ht="5.0999999999999996" customHeight="1" x14ac:dyDescent="0.25">
      <c r="A46" s="402"/>
      <c r="B46" s="425"/>
      <c r="C46" s="22"/>
      <c r="D46" s="22"/>
      <c r="E46" s="22"/>
      <c r="F46" s="22"/>
      <c r="G46" s="22"/>
      <c r="H46" s="22"/>
      <c r="I46" s="22"/>
      <c r="J46" s="22"/>
      <c r="K46" s="22"/>
      <c r="L46" s="426"/>
      <c r="M46" s="418"/>
    </row>
    <row r="47" spans="1:13" ht="9.9499999999999993" customHeight="1" x14ac:dyDescent="0.25">
      <c r="A47" s="1"/>
      <c r="B47" s="404"/>
      <c r="C47" s="19"/>
      <c r="D47" s="19"/>
      <c r="E47" s="19"/>
      <c r="F47" s="19"/>
      <c r="G47" s="19"/>
      <c r="H47" s="19"/>
      <c r="I47" s="19"/>
      <c r="J47" s="19"/>
      <c r="K47" s="19"/>
      <c r="L47" s="71"/>
      <c r="M47" s="266"/>
    </row>
    <row r="48" spans="1:13" ht="9.9499999999999993" customHeight="1" x14ac:dyDescent="0.25">
      <c r="A48" s="1"/>
      <c r="B48" s="82" t="s">
        <v>0</v>
      </c>
      <c r="C48" s="47" t="s">
        <v>10</v>
      </c>
      <c r="D48" s="48" t="s">
        <v>417</v>
      </c>
      <c r="E48" s="8" t="s">
        <v>8</v>
      </c>
      <c r="F48" s="8" t="s">
        <v>179</v>
      </c>
      <c r="G48" s="8" t="s">
        <v>83</v>
      </c>
      <c r="H48" s="4" t="s">
        <v>223</v>
      </c>
      <c r="I48" s="4" t="s">
        <v>414</v>
      </c>
      <c r="J48" s="4">
        <v>50</v>
      </c>
      <c r="K48" s="4" t="s">
        <v>414</v>
      </c>
      <c r="L48" s="4">
        <v>50</v>
      </c>
      <c r="M48" s="266"/>
    </row>
    <row r="49" spans="1:13" ht="9.9499999999999993" customHeight="1" x14ac:dyDescent="0.25">
      <c r="A49" s="1"/>
      <c r="B49" s="82" t="s">
        <v>100</v>
      </c>
      <c r="C49" s="47" t="s">
        <v>10</v>
      </c>
      <c r="D49" s="48" t="s">
        <v>417</v>
      </c>
      <c r="E49" s="8" t="s">
        <v>8</v>
      </c>
      <c r="F49" s="8" t="s">
        <v>179</v>
      </c>
      <c r="G49" s="8" t="s">
        <v>415</v>
      </c>
      <c r="H49" s="4" t="s">
        <v>223</v>
      </c>
      <c r="I49" s="4" t="s">
        <v>416</v>
      </c>
      <c r="J49" s="4">
        <v>5</v>
      </c>
      <c r="K49" s="2"/>
      <c r="L49" s="2"/>
      <c r="M49" s="266"/>
    </row>
    <row r="50" spans="1:13" ht="9.9499999999999993" customHeight="1" x14ac:dyDescent="0.25">
      <c r="A50" s="1"/>
      <c r="B50" s="429"/>
      <c r="C50" s="9"/>
      <c r="D50" s="9"/>
      <c r="E50" s="9"/>
      <c r="F50" s="9"/>
      <c r="G50" s="9"/>
      <c r="H50" s="19"/>
      <c r="I50" s="19"/>
      <c r="J50" s="19"/>
      <c r="K50" s="19"/>
      <c r="L50" s="71"/>
      <c r="M50" s="266"/>
    </row>
    <row r="51" spans="1:13" ht="5.0999999999999996" customHeight="1" x14ac:dyDescent="0.25">
      <c r="A51" s="402"/>
      <c r="B51" s="425"/>
      <c r="C51" s="22"/>
      <c r="D51" s="22"/>
      <c r="E51" s="22"/>
      <c r="F51" s="22"/>
      <c r="G51" s="22"/>
      <c r="H51" s="22"/>
      <c r="I51" s="22"/>
      <c r="J51" s="22"/>
      <c r="K51" s="22"/>
      <c r="L51" s="426"/>
      <c r="M51" s="418"/>
    </row>
    <row r="52" spans="1:13" ht="9.9499999999999993" customHeight="1" x14ac:dyDescent="0.25">
      <c r="A52" s="1"/>
      <c r="B52" s="404"/>
      <c r="C52" s="19"/>
      <c r="D52" s="19"/>
      <c r="E52" s="19"/>
      <c r="F52" s="19"/>
      <c r="G52" s="19"/>
      <c r="H52" s="19"/>
      <c r="I52" s="19"/>
      <c r="J52" s="19"/>
      <c r="K52" s="19"/>
      <c r="L52" s="71"/>
      <c r="M52" s="266"/>
    </row>
    <row r="53" spans="1:13" ht="9.9499999999999993" customHeight="1" x14ac:dyDescent="0.25">
      <c r="A53" s="1"/>
      <c r="B53" s="82" t="s">
        <v>0</v>
      </c>
      <c r="C53" s="47" t="s">
        <v>10</v>
      </c>
      <c r="D53" s="48" t="s">
        <v>421</v>
      </c>
      <c r="E53" s="75" t="s">
        <v>8</v>
      </c>
      <c r="F53" s="75" t="s">
        <v>422</v>
      </c>
      <c r="G53" s="8" t="s">
        <v>151</v>
      </c>
      <c r="H53" s="8" t="s">
        <v>424</v>
      </c>
      <c r="I53" s="4"/>
      <c r="J53" s="4"/>
      <c r="K53" s="4" t="s">
        <v>242</v>
      </c>
      <c r="L53" s="4">
        <v>30</v>
      </c>
      <c r="M53" s="266"/>
    </row>
    <row r="54" spans="1:13" ht="9.9499999999999993" customHeight="1" x14ac:dyDescent="0.25">
      <c r="A54" s="1"/>
      <c r="B54" s="82" t="s">
        <v>100</v>
      </c>
      <c r="C54" s="47" t="s">
        <v>10</v>
      </c>
      <c r="D54" s="48" t="s">
        <v>421</v>
      </c>
      <c r="E54" s="75" t="s">
        <v>8</v>
      </c>
      <c r="F54" s="75" t="s">
        <v>422</v>
      </c>
      <c r="G54" s="8" t="s">
        <v>425</v>
      </c>
      <c r="H54" s="8" t="s">
        <v>426</v>
      </c>
      <c r="I54" s="4"/>
      <c r="J54" s="4"/>
      <c r="K54" s="4" t="s">
        <v>424</v>
      </c>
      <c r="L54" s="4">
        <v>30</v>
      </c>
      <c r="M54" s="266"/>
    </row>
    <row r="55" spans="1:13" ht="9.9499999999999993" customHeight="1" x14ac:dyDescent="0.25">
      <c r="A55" s="1"/>
      <c r="B55" s="82" t="s">
        <v>101</v>
      </c>
      <c r="C55" s="47" t="s">
        <v>10</v>
      </c>
      <c r="D55" s="48" t="s">
        <v>421</v>
      </c>
      <c r="E55" s="75" t="s">
        <v>8</v>
      </c>
      <c r="F55" s="75" t="s">
        <v>422</v>
      </c>
      <c r="G55" s="8" t="s">
        <v>151</v>
      </c>
      <c r="H55" s="8" t="s">
        <v>427</v>
      </c>
      <c r="I55" s="4"/>
      <c r="J55" s="4"/>
      <c r="K55" s="4" t="s">
        <v>437</v>
      </c>
      <c r="L55" s="4">
        <v>30</v>
      </c>
      <c r="M55" s="266"/>
    </row>
    <row r="56" spans="1:13" ht="9.9499999999999993" customHeight="1" x14ac:dyDescent="0.25">
      <c r="A56" s="1"/>
      <c r="B56" s="82" t="s">
        <v>1</v>
      </c>
      <c r="C56" s="47" t="s">
        <v>10</v>
      </c>
      <c r="D56" s="48" t="s">
        <v>421</v>
      </c>
      <c r="E56" s="75" t="s">
        <v>8</v>
      </c>
      <c r="F56" s="75" t="s">
        <v>422</v>
      </c>
      <c r="G56" s="8" t="s">
        <v>151</v>
      </c>
      <c r="H56" s="8" t="s">
        <v>429</v>
      </c>
      <c r="I56" s="4"/>
      <c r="J56" s="4"/>
      <c r="K56" s="4" t="s">
        <v>434</v>
      </c>
      <c r="L56" s="4">
        <v>30</v>
      </c>
      <c r="M56" s="266"/>
    </row>
    <row r="57" spans="1:13" ht="9.9499999999999993" customHeight="1" x14ac:dyDescent="0.25">
      <c r="A57" s="1"/>
      <c r="B57" s="82" t="s">
        <v>4</v>
      </c>
      <c r="C57" s="47" t="s">
        <v>10</v>
      </c>
      <c r="D57" s="48" t="s">
        <v>421</v>
      </c>
      <c r="E57" s="75" t="s">
        <v>8</v>
      </c>
      <c r="F57" s="75" t="s">
        <v>422</v>
      </c>
      <c r="G57" s="8" t="s">
        <v>151</v>
      </c>
      <c r="H57" s="8" t="s">
        <v>430</v>
      </c>
      <c r="I57" s="4"/>
      <c r="J57" s="4"/>
      <c r="K57" s="4" t="s">
        <v>430</v>
      </c>
      <c r="L57" s="4"/>
      <c r="M57" s="266"/>
    </row>
    <row r="58" spans="1:13" ht="9.9499999999999993" customHeight="1" x14ac:dyDescent="0.25">
      <c r="A58" s="1"/>
      <c r="B58" s="82" t="s">
        <v>79</v>
      </c>
      <c r="C58" s="47" t="s">
        <v>10</v>
      </c>
      <c r="D58" s="48" t="s">
        <v>421</v>
      </c>
      <c r="E58" s="75" t="s">
        <v>8</v>
      </c>
      <c r="F58" s="75" t="s">
        <v>422</v>
      </c>
      <c r="G58" s="8" t="s">
        <v>151</v>
      </c>
      <c r="H58" s="8" t="s">
        <v>430</v>
      </c>
      <c r="I58" s="4"/>
      <c r="J58" s="4"/>
      <c r="K58" s="4" t="s">
        <v>430</v>
      </c>
      <c r="L58" s="4"/>
      <c r="M58" s="266"/>
    </row>
    <row r="59" spans="1:13" ht="9.9499999999999993" customHeight="1" x14ac:dyDescent="0.25">
      <c r="A59" s="1"/>
      <c r="B59" s="404"/>
      <c r="C59" s="19"/>
      <c r="D59" s="19"/>
      <c r="E59" s="19"/>
      <c r="F59" s="19"/>
      <c r="G59" s="19"/>
      <c r="H59" s="19"/>
      <c r="I59" s="19"/>
      <c r="J59" s="19"/>
      <c r="K59" s="19"/>
      <c r="L59" s="71"/>
      <c r="M59" s="266"/>
    </row>
    <row r="60" spans="1:13" ht="5.0999999999999996" customHeight="1" x14ac:dyDescent="0.25">
      <c r="A60" s="402"/>
      <c r="B60" s="62"/>
      <c r="C60" s="23"/>
      <c r="D60" s="24"/>
      <c r="E60" s="25"/>
      <c r="F60" s="25"/>
      <c r="G60" s="26"/>
      <c r="H60" s="26"/>
      <c r="I60" s="27"/>
      <c r="J60" s="28"/>
      <c r="K60" s="28"/>
      <c r="L60" s="74"/>
      <c r="M60" s="266"/>
    </row>
    <row r="61" spans="1:13" ht="9.9499999999999993" customHeight="1" x14ac:dyDescent="0.25">
      <c r="A61" s="1"/>
      <c r="B61" s="404"/>
      <c r="C61" s="19"/>
      <c r="D61" s="19"/>
      <c r="E61" s="19"/>
      <c r="F61" s="19"/>
      <c r="G61" s="19"/>
      <c r="H61" s="19"/>
      <c r="I61" s="19"/>
      <c r="J61" s="19"/>
      <c r="K61" s="19"/>
      <c r="L61" s="71"/>
      <c r="M61" s="266"/>
    </row>
    <row r="62" spans="1:13" ht="9.9499999999999993" customHeight="1" x14ac:dyDescent="0.25">
      <c r="A62" s="1"/>
      <c r="B62" s="82" t="s">
        <v>0</v>
      </c>
      <c r="C62" s="47" t="s">
        <v>10</v>
      </c>
      <c r="D62" s="48" t="s">
        <v>438</v>
      </c>
      <c r="E62" s="75" t="s">
        <v>8</v>
      </c>
      <c r="F62" s="75" t="s">
        <v>439</v>
      </c>
      <c r="G62" s="8" t="s">
        <v>223</v>
      </c>
      <c r="H62" s="8" t="s">
        <v>223</v>
      </c>
      <c r="I62" s="4" t="s">
        <v>444</v>
      </c>
      <c r="J62" s="4">
        <v>20</v>
      </c>
      <c r="K62" s="4"/>
      <c r="L62" s="4"/>
      <c r="M62" s="266"/>
    </row>
    <row r="63" spans="1:13" ht="9.9499999999999993" customHeight="1" x14ac:dyDescent="0.25">
      <c r="A63" s="1"/>
      <c r="B63" s="82" t="s">
        <v>100</v>
      </c>
      <c r="C63" s="47" t="s">
        <v>10</v>
      </c>
      <c r="D63" s="48" t="s">
        <v>438</v>
      </c>
      <c r="E63" s="75" t="s">
        <v>8</v>
      </c>
      <c r="F63" s="75" t="s">
        <v>439</v>
      </c>
      <c r="G63" s="8" t="s">
        <v>151</v>
      </c>
      <c r="H63" s="8" t="s">
        <v>440</v>
      </c>
      <c r="I63" s="4"/>
      <c r="J63" s="4"/>
      <c r="K63" s="4" t="s">
        <v>445</v>
      </c>
      <c r="L63" s="4">
        <v>20</v>
      </c>
      <c r="M63" s="266"/>
    </row>
    <row r="64" spans="1:13" ht="9.9499999999999993" customHeight="1" x14ac:dyDescent="0.25">
      <c r="A64" s="1"/>
      <c r="B64" s="82" t="s">
        <v>101</v>
      </c>
      <c r="C64" s="47" t="s">
        <v>10</v>
      </c>
      <c r="D64" s="48" t="s">
        <v>438</v>
      </c>
      <c r="E64" s="75" t="s">
        <v>8</v>
      </c>
      <c r="F64" s="75" t="s">
        <v>439</v>
      </c>
      <c r="G64" s="8" t="s">
        <v>151</v>
      </c>
      <c r="H64" s="8" t="s">
        <v>441</v>
      </c>
      <c r="I64" s="4"/>
      <c r="J64" s="4"/>
      <c r="K64" s="4" t="s">
        <v>446</v>
      </c>
      <c r="L64" s="4">
        <v>20</v>
      </c>
      <c r="M64" s="266"/>
    </row>
    <row r="65" spans="1:13" ht="9.9499999999999993" customHeight="1" x14ac:dyDescent="0.25">
      <c r="A65" s="1"/>
      <c r="B65" s="82" t="s">
        <v>1</v>
      </c>
      <c r="C65" s="47" t="s">
        <v>10</v>
      </c>
      <c r="D65" s="48" t="s">
        <v>438</v>
      </c>
      <c r="E65" s="75" t="s">
        <v>8</v>
      </c>
      <c r="F65" s="75" t="s">
        <v>439</v>
      </c>
      <c r="G65" s="8" t="s">
        <v>151</v>
      </c>
      <c r="H65" s="8" t="s">
        <v>440</v>
      </c>
      <c r="I65" s="4"/>
      <c r="J65" s="4"/>
      <c r="K65" s="4" t="s">
        <v>445</v>
      </c>
      <c r="L65" s="4">
        <v>20</v>
      </c>
      <c r="M65" s="266"/>
    </row>
    <row r="66" spans="1:13" ht="9.9499999999999993" customHeight="1" x14ac:dyDescent="0.25">
      <c r="A66" s="1"/>
      <c r="B66" s="404"/>
      <c r="C66" s="19"/>
      <c r="D66" s="19"/>
      <c r="E66" s="19"/>
      <c r="F66" s="19"/>
      <c r="G66" s="19"/>
      <c r="H66" s="19"/>
      <c r="I66" s="19"/>
      <c r="J66" s="19"/>
      <c r="K66" s="19"/>
      <c r="L66" s="71"/>
      <c r="M66" s="266"/>
    </row>
    <row r="67" spans="1:13" ht="5.0999999999999996" customHeight="1" x14ac:dyDescent="0.25">
      <c r="A67" s="402"/>
      <c r="B67" s="62"/>
      <c r="C67" s="23"/>
      <c r="D67" s="24"/>
      <c r="E67" s="25"/>
      <c r="F67" s="25"/>
      <c r="G67" s="26"/>
      <c r="H67" s="26"/>
      <c r="I67" s="27"/>
      <c r="J67" s="28"/>
      <c r="K67" s="28"/>
      <c r="L67" s="74"/>
      <c r="M67" s="266"/>
    </row>
    <row r="68" spans="1:13" ht="9.9499999999999993" customHeight="1" x14ac:dyDescent="0.25">
      <c r="A68" s="1"/>
      <c r="B68" s="404"/>
      <c r="C68" s="19"/>
      <c r="D68" s="19"/>
      <c r="E68" s="19"/>
      <c r="F68" s="19"/>
      <c r="G68" s="19"/>
      <c r="H68" s="19"/>
      <c r="I68" s="19"/>
      <c r="J68" s="19"/>
      <c r="K68" s="19"/>
      <c r="L68" s="71"/>
      <c r="M68" s="266"/>
    </row>
    <row r="69" spans="1:13" ht="9.9499999999999993" customHeight="1" x14ac:dyDescent="0.25">
      <c r="A69" s="1"/>
      <c r="B69" s="82" t="s">
        <v>0</v>
      </c>
      <c r="C69" s="47" t="s">
        <v>10</v>
      </c>
      <c r="D69" s="48" t="s">
        <v>447</v>
      </c>
      <c r="E69" s="75" t="s">
        <v>8</v>
      </c>
      <c r="F69" s="75" t="s">
        <v>20</v>
      </c>
      <c r="G69" s="8" t="s">
        <v>448</v>
      </c>
      <c r="H69" s="8" t="s">
        <v>449</v>
      </c>
      <c r="I69" s="4" t="s">
        <v>495</v>
      </c>
      <c r="J69" s="4">
        <v>30</v>
      </c>
      <c r="K69" s="4" t="s">
        <v>254</v>
      </c>
      <c r="L69" s="4">
        <v>30</v>
      </c>
      <c r="M69" s="266"/>
    </row>
    <row r="70" spans="1:13" ht="9.9499999999999993" customHeight="1" x14ac:dyDescent="0.25">
      <c r="A70" s="1"/>
      <c r="B70" s="82" t="s">
        <v>100</v>
      </c>
      <c r="C70" s="47" t="s">
        <v>10</v>
      </c>
      <c r="D70" s="48" t="s">
        <v>447</v>
      </c>
      <c r="E70" s="75" t="s">
        <v>8</v>
      </c>
      <c r="F70" s="75" t="s">
        <v>20</v>
      </c>
      <c r="G70" s="8" t="s">
        <v>452</v>
      </c>
      <c r="H70" s="8" t="s">
        <v>453</v>
      </c>
      <c r="I70" s="4" t="s">
        <v>496</v>
      </c>
      <c r="J70" s="4">
        <v>30</v>
      </c>
      <c r="K70" s="4"/>
      <c r="L70" s="4"/>
      <c r="M70" s="266"/>
    </row>
    <row r="71" spans="1:13" ht="9.9499999999999993" customHeight="1" x14ac:dyDescent="0.25">
      <c r="A71" s="1"/>
      <c r="B71" s="82" t="s">
        <v>101</v>
      </c>
      <c r="C71" s="47" t="s">
        <v>10</v>
      </c>
      <c r="D71" s="48" t="s">
        <v>447</v>
      </c>
      <c r="E71" s="75" t="s">
        <v>8</v>
      </c>
      <c r="F71" s="75" t="s">
        <v>20</v>
      </c>
      <c r="G71" s="8" t="s">
        <v>457</v>
      </c>
      <c r="H71" s="8" t="s">
        <v>458</v>
      </c>
      <c r="I71" s="4"/>
      <c r="J71" s="4"/>
      <c r="K71" s="4"/>
      <c r="L71" s="4">
        <v>30</v>
      </c>
      <c r="M71" s="266"/>
    </row>
    <row r="72" spans="1:13" ht="9.9499999999999993" customHeight="1" x14ac:dyDescent="0.25">
      <c r="A72" s="1"/>
      <c r="B72" s="82" t="s">
        <v>1</v>
      </c>
      <c r="C72" s="47" t="s">
        <v>10</v>
      </c>
      <c r="D72" s="48" t="s">
        <v>447</v>
      </c>
      <c r="E72" s="75" t="s">
        <v>8</v>
      </c>
      <c r="F72" s="75" t="s">
        <v>20</v>
      </c>
      <c r="G72" s="8" t="s">
        <v>460</v>
      </c>
      <c r="H72" s="8" t="s">
        <v>461</v>
      </c>
      <c r="I72" s="4" t="s">
        <v>494</v>
      </c>
      <c r="J72" s="4">
        <v>20</v>
      </c>
      <c r="K72" s="4" t="s">
        <v>494</v>
      </c>
      <c r="L72" s="4">
        <v>20</v>
      </c>
      <c r="M72" s="266"/>
    </row>
    <row r="73" spans="1:13" ht="9.9499999999999993" customHeight="1" x14ac:dyDescent="0.25">
      <c r="A73" s="1"/>
      <c r="B73" s="82" t="s">
        <v>4</v>
      </c>
      <c r="C73" s="47" t="s">
        <v>10</v>
      </c>
      <c r="D73" s="48" t="s">
        <v>447</v>
      </c>
      <c r="E73" s="75" t="s">
        <v>8</v>
      </c>
      <c r="F73" s="75" t="s">
        <v>20</v>
      </c>
      <c r="G73" s="8" t="s">
        <v>464</v>
      </c>
      <c r="H73" s="8" t="s">
        <v>465</v>
      </c>
      <c r="I73" s="4" t="s">
        <v>497</v>
      </c>
      <c r="J73" s="4">
        <v>30</v>
      </c>
      <c r="K73" s="4" t="s">
        <v>498</v>
      </c>
      <c r="L73" s="4">
        <v>30</v>
      </c>
      <c r="M73" s="266"/>
    </row>
    <row r="74" spans="1:13" ht="9.9499999999999993" customHeight="1" x14ac:dyDescent="0.25">
      <c r="A74" s="1"/>
      <c r="B74" s="82" t="s">
        <v>79</v>
      </c>
      <c r="C74" s="47" t="s">
        <v>10</v>
      </c>
      <c r="D74" s="48" t="s">
        <v>447</v>
      </c>
      <c r="E74" s="75" t="s">
        <v>8</v>
      </c>
      <c r="F74" s="75" t="s">
        <v>20</v>
      </c>
      <c r="G74" s="8" t="s">
        <v>482</v>
      </c>
      <c r="H74" s="8"/>
      <c r="I74" s="4"/>
      <c r="J74" s="4"/>
      <c r="K74" s="4" t="s">
        <v>158</v>
      </c>
      <c r="L74" s="4">
        <v>15</v>
      </c>
      <c r="M74" s="266"/>
    </row>
    <row r="75" spans="1:13" ht="9.9499999999999993" customHeight="1" x14ac:dyDescent="0.25">
      <c r="A75" s="1"/>
      <c r="B75" s="82" t="s">
        <v>102</v>
      </c>
      <c r="C75" s="47" t="s">
        <v>10</v>
      </c>
      <c r="D75" s="48" t="s">
        <v>447</v>
      </c>
      <c r="E75" s="75" t="s">
        <v>8</v>
      </c>
      <c r="F75" s="75" t="s">
        <v>20</v>
      </c>
      <c r="G75" s="8" t="s">
        <v>483</v>
      </c>
      <c r="H75" s="8"/>
      <c r="I75" s="4"/>
      <c r="J75" s="4"/>
      <c r="K75" s="4" t="s">
        <v>499</v>
      </c>
      <c r="L75" s="4">
        <v>65</v>
      </c>
      <c r="M75" s="266"/>
    </row>
    <row r="76" spans="1:13" ht="9.9499999999999993" customHeight="1" x14ac:dyDescent="0.25">
      <c r="A76" s="1"/>
      <c r="B76" s="82" t="s">
        <v>103</v>
      </c>
      <c r="C76" s="47" t="s">
        <v>10</v>
      </c>
      <c r="D76" s="48" t="s">
        <v>447</v>
      </c>
      <c r="E76" s="75" t="s">
        <v>8</v>
      </c>
      <c r="F76" s="75" t="s">
        <v>20</v>
      </c>
      <c r="G76" s="8" t="s">
        <v>484</v>
      </c>
      <c r="H76" s="8"/>
      <c r="I76" s="4"/>
      <c r="J76" s="4"/>
      <c r="K76" s="4" t="s">
        <v>254</v>
      </c>
      <c r="L76" s="4">
        <v>20</v>
      </c>
      <c r="M76" s="266"/>
    </row>
    <row r="77" spans="1:13" ht="9.9499999999999993" customHeight="1" x14ac:dyDescent="0.25">
      <c r="A77" s="1"/>
      <c r="B77" s="82" t="s">
        <v>104</v>
      </c>
      <c r="C77" s="47" t="s">
        <v>10</v>
      </c>
      <c r="D77" s="48" t="s">
        <v>447</v>
      </c>
      <c r="E77" s="75" t="s">
        <v>8</v>
      </c>
      <c r="F77" s="75" t="s">
        <v>20</v>
      </c>
      <c r="G77" s="8" t="s">
        <v>485</v>
      </c>
      <c r="H77" s="8"/>
      <c r="I77" s="4" t="s">
        <v>497</v>
      </c>
      <c r="J77" s="4">
        <v>10</v>
      </c>
      <c r="K77" s="4"/>
      <c r="L77" s="4"/>
      <c r="M77" s="266"/>
    </row>
    <row r="78" spans="1:13" ht="9.9499999999999993" customHeight="1" x14ac:dyDescent="0.25">
      <c r="A78" s="1"/>
      <c r="B78" s="82" t="s">
        <v>107</v>
      </c>
      <c r="C78" s="47" t="s">
        <v>10</v>
      </c>
      <c r="D78" s="48" t="s">
        <v>447</v>
      </c>
      <c r="E78" s="75" t="s">
        <v>8</v>
      </c>
      <c r="F78" s="75" t="s">
        <v>20</v>
      </c>
      <c r="G78" s="8" t="s">
        <v>473</v>
      </c>
      <c r="H78" s="8" t="s">
        <v>474</v>
      </c>
      <c r="I78" s="4" t="s">
        <v>500</v>
      </c>
      <c r="J78" s="4">
        <v>40</v>
      </c>
      <c r="K78" s="4" t="s">
        <v>500</v>
      </c>
      <c r="L78" s="4">
        <v>40</v>
      </c>
      <c r="M78" s="266"/>
    </row>
    <row r="79" spans="1:13" ht="9.9499999999999993" customHeight="1" x14ac:dyDescent="0.25">
      <c r="A79" s="1"/>
      <c r="B79" s="404"/>
      <c r="C79" s="19"/>
      <c r="D79" s="19"/>
      <c r="E79" s="19"/>
      <c r="F79" s="19"/>
      <c r="G79" s="19"/>
      <c r="H79" s="19"/>
      <c r="I79" s="19"/>
      <c r="J79" s="19"/>
      <c r="K79" s="19"/>
      <c r="L79" s="71"/>
      <c r="M79" s="266"/>
    </row>
    <row r="80" spans="1:13" ht="5.0999999999999996" customHeight="1" x14ac:dyDescent="0.25">
      <c r="A80" s="402"/>
      <c r="B80" s="62"/>
      <c r="C80" s="23"/>
      <c r="D80" s="24"/>
      <c r="E80" s="25"/>
      <c r="F80" s="25"/>
      <c r="G80" s="26"/>
      <c r="H80" s="26"/>
      <c r="I80" s="27"/>
      <c r="J80" s="28"/>
      <c r="K80" s="28"/>
      <c r="L80" s="74"/>
      <c r="M80" s="418"/>
    </row>
    <row r="81" spans="1:13" ht="9.9499999999999993" customHeight="1" x14ac:dyDescent="0.25">
      <c r="A81" s="1"/>
      <c r="B81" s="404"/>
      <c r="C81" s="19"/>
      <c r="D81" s="19"/>
      <c r="E81" s="19"/>
      <c r="F81" s="19"/>
      <c r="G81" s="19"/>
      <c r="H81" s="19"/>
      <c r="I81" s="19"/>
      <c r="J81" s="19"/>
      <c r="K81" s="19"/>
      <c r="L81" s="71"/>
      <c r="M81" s="266"/>
    </row>
    <row r="82" spans="1:13" x14ac:dyDescent="0.25">
      <c r="A82" s="1"/>
      <c r="B82" s="404"/>
      <c r="C82" s="19"/>
      <c r="D82" s="19"/>
      <c r="E82" s="19"/>
      <c r="F82" s="19"/>
      <c r="G82" s="19"/>
      <c r="H82" s="19"/>
      <c r="I82" s="19"/>
      <c r="J82" s="19"/>
      <c r="K82" s="19"/>
      <c r="L82" s="71"/>
      <c r="M82" s="266"/>
    </row>
    <row r="83" spans="1:13" x14ac:dyDescent="0.25">
      <c r="A83" s="272"/>
      <c r="B83" s="408"/>
      <c r="C83" s="273"/>
      <c r="D83" s="273"/>
      <c r="E83" s="273"/>
      <c r="F83" s="273"/>
      <c r="G83" s="273"/>
      <c r="H83" s="273"/>
      <c r="I83" s="273"/>
      <c r="J83" s="273"/>
      <c r="K83" s="273"/>
      <c r="L83" s="430"/>
      <c r="M83" s="274"/>
    </row>
  </sheetData>
  <sheetProtection algorithmName="SHA-512" hashValue="weCu5EWbFLzYRo3xuKHUld2I/9A+wrPiYjaS+Ai5Po2CGMYz9ivo8ABOYhOMT1TgI/wFvH5Ualk4sHxxmCAKlw==" saltValue="XI3S/tgvMDEJw3/Opt42ag==" spinCount="100000" sheet="1" objects="1" scenarios="1"/>
  <pageMargins left="0.7" right="0.7" top="0.75" bottom="0.75" header="0.3" footer="0.3"/>
  <pageSetup paperSize="9"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60"/>
  <sheetViews>
    <sheetView view="pageBreakPreview" zoomScale="90" zoomScaleNormal="100" zoomScaleSheetLayoutView="90" workbookViewId="0">
      <pane ySplit="1" topLeftCell="A203" activePane="bottomLeft" state="frozen"/>
      <selection pane="bottomLeft" activeCell="N1" sqref="A1:N256"/>
    </sheetView>
  </sheetViews>
  <sheetFormatPr defaultRowHeight="15" x14ac:dyDescent="0.25"/>
  <cols>
    <col min="1" max="1" width="4.5703125" customWidth="1"/>
    <col min="2" max="2" width="6.28515625" style="46" customWidth="1"/>
    <col min="3" max="3" width="12.85546875" customWidth="1"/>
    <col min="4" max="4" width="19" customWidth="1"/>
    <col min="5" max="5" width="16" customWidth="1"/>
    <col min="6" max="6" width="25.5703125" customWidth="1"/>
    <col min="7" max="7" width="23.28515625" customWidth="1"/>
    <col min="8" max="8" width="13.7109375" customWidth="1"/>
    <col min="9" max="9" width="9.140625" style="46"/>
  </cols>
  <sheetData>
    <row r="1" spans="1:14" ht="49.5" customHeight="1" thickBot="1" x14ac:dyDescent="0.3">
      <c r="A1" s="400"/>
      <c r="B1" s="423" t="s">
        <v>2</v>
      </c>
      <c r="C1" s="424" t="s">
        <v>5</v>
      </c>
      <c r="D1" s="424" t="s">
        <v>3</v>
      </c>
      <c r="E1" s="424" t="s">
        <v>7</v>
      </c>
      <c r="F1" s="424" t="s">
        <v>6</v>
      </c>
      <c r="G1" s="424" t="s">
        <v>141</v>
      </c>
      <c r="H1" s="424" t="s">
        <v>176</v>
      </c>
      <c r="I1" s="424" t="s">
        <v>92</v>
      </c>
      <c r="J1" s="431" t="s">
        <v>245</v>
      </c>
      <c r="K1" s="431" t="s">
        <v>249</v>
      </c>
      <c r="L1" s="431" t="s">
        <v>247</v>
      </c>
      <c r="M1" s="432" t="s">
        <v>248</v>
      </c>
      <c r="N1" s="385"/>
    </row>
    <row r="2" spans="1:14" ht="9.9499999999999993" customHeight="1" x14ac:dyDescent="0.25">
      <c r="A2" s="1"/>
      <c r="B2" s="88" t="s">
        <v>0</v>
      </c>
      <c r="C2" s="77" t="s">
        <v>10</v>
      </c>
      <c r="D2" s="78" t="s">
        <v>28</v>
      </c>
      <c r="E2" s="79" t="s">
        <v>8</v>
      </c>
      <c r="F2" s="79" t="s">
        <v>20</v>
      </c>
      <c r="G2" s="80" t="s">
        <v>142</v>
      </c>
      <c r="H2" s="80" t="s">
        <v>143</v>
      </c>
      <c r="I2" s="89">
        <v>100</v>
      </c>
      <c r="J2" s="90"/>
      <c r="K2" s="87">
        <f t="shared" ref="K2:K7" si="0">I2*J2</f>
        <v>0</v>
      </c>
      <c r="L2" s="87">
        <f t="shared" ref="L2:L7" si="1">K2*0.22</f>
        <v>0</v>
      </c>
      <c r="M2" s="87">
        <f t="shared" ref="M2:M7" si="2">K2+L2</f>
        <v>0</v>
      </c>
      <c r="N2" s="266"/>
    </row>
    <row r="3" spans="1:14" ht="9.9499999999999993" customHeight="1" x14ac:dyDescent="0.25">
      <c r="A3" s="1"/>
      <c r="B3" s="88" t="s">
        <v>100</v>
      </c>
      <c r="C3" s="47" t="s">
        <v>10</v>
      </c>
      <c r="D3" s="48" t="s">
        <v>28</v>
      </c>
      <c r="E3" s="75" t="s">
        <v>8</v>
      </c>
      <c r="F3" s="75" t="s">
        <v>20</v>
      </c>
      <c r="G3" s="8" t="s">
        <v>144</v>
      </c>
      <c r="H3" s="8" t="s">
        <v>147</v>
      </c>
      <c r="I3" s="91">
        <v>300</v>
      </c>
      <c r="J3" s="92"/>
      <c r="K3" s="86">
        <f t="shared" si="0"/>
        <v>0</v>
      </c>
      <c r="L3" s="86">
        <f t="shared" si="1"/>
        <v>0</v>
      </c>
      <c r="M3" s="86">
        <f t="shared" si="2"/>
        <v>0</v>
      </c>
      <c r="N3" s="266"/>
    </row>
    <row r="4" spans="1:14" ht="9.9499999999999993" customHeight="1" x14ac:dyDescent="0.25">
      <c r="A4" s="1"/>
      <c r="B4" s="88" t="s">
        <v>101</v>
      </c>
      <c r="C4" s="47" t="s">
        <v>10</v>
      </c>
      <c r="D4" s="48" t="s">
        <v>28</v>
      </c>
      <c r="E4" s="75" t="s">
        <v>8</v>
      </c>
      <c r="F4" s="75" t="s">
        <v>20</v>
      </c>
      <c r="G4" s="8" t="s">
        <v>145</v>
      </c>
      <c r="H4" s="8" t="s">
        <v>147</v>
      </c>
      <c r="I4" s="91">
        <v>200</v>
      </c>
      <c r="J4" s="92"/>
      <c r="K4" s="86">
        <f t="shared" si="0"/>
        <v>0</v>
      </c>
      <c r="L4" s="86">
        <f t="shared" si="1"/>
        <v>0</v>
      </c>
      <c r="M4" s="86">
        <f t="shared" si="2"/>
        <v>0</v>
      </c>
      <c r="N4" s="266"/>
    </row>
    <row r="5" spans="1:14" ht="9.9499999999999993" customHeight="1" x14ac:dyDescent="0.25">
      <c r="A5" s="1"/>
      <c r="B5" s="88" t="s">
        <v>1</v>
      </c>
      <c r="C5" s="47" t="s">
        <v>10</v>
      </c>
      <c r="D5" s="48" t="s">
        <v>28</v>
      </c>
      <c r="E5" s="75" t="s">
        <v>8</v>
      </c>
      <c r="F5" s="75" t="s">
        <v>20</v>
      </c>
      <c r="G5" s="8" t="s">
        <v>146</v>
      </c>
      <c r="H5" s="8" t="s">
        <v>147</v>
      </c>
      <c r="I5" s="91">
        <v>100</v>
      </c>
      <c r="J5" s="92"/>
      <c r="K5" s="86">
        <f t="shared" si="0"/>
        <v>0</v>
      </c>
      <c r="L5" s="86">
        <f t="shared" si="1"/>
        <v>0</v>
      </c>
      <c r="M5" s="86">
        <f t="shared" si="2"/>
        <v>0</v>
      </c>
      <c r="N5" s="266"/>
    </row>
    <row r="6" spans="1:14" ht="9.9499999999999993" customHeight="1" x14ac:dyDescent="0.25">
      <c r="A6" s="1"/>
      <c r="B6" s="88" t="s">
        <v>4</v>
      </c>
      <c r="C6" s="47" t="s">
        <v>10</v>
      </c>
      <c r="D6" s="48" t="s">
        <v>28</v>
      </c>
      <c r="E6" s="75" t="s">
        <v>8</v>
      </c>
      <c r="F6" s="75" t="s">
        <v>20</v>
      </c>
      <c r="G6" s="8" t="s">
        <v>355</v>
      </c>
      <c r="H6" s="8" t="s">
        <v>357</v>
      </c>
      <c r="I6" s="91">
        <v>100</v>
      </c>
      <c r="J6" s="92"/>
      <c r="K6" s="86">
        <f t="shared" si="0"/>
        <v>0</v>
      </c>
      <c r="L6" s="86">
        <f t="shared" si="1"/>
        <v>0</v>
      </c>
      <c r="M6" s="86">
        <f t="shared" si="2"/>
        <v>0</v>
      </c>
      <c r="N6" s="266"/>
    </row>
    <row r="7" spans="1:14" ht="9.9499999999999993" customHeight="1" x14ac:dyDescent="0.25">
      <c r="A7" s="1"/>
      <c r="B7" s="88" t="s">
        <v>79</v>
      </c>
      <c r="C7" s="47" t="s">
        <v>10</v>
      </c>
      <c r="D7" s="48" t="s">
        <v>28</v>
      </c>
      <c r="E7" s="75" t="s">
        <v>8</v>
      </c>
      <c r="F7" s="75" t="s">
        <v>20</v>
      </c>
      <c r="G7" s="8" t="s">
        <v>356</v>
      </c>
      <c r="H7" s="8" t="s">
        <v>357</v>
      </c>
      <c r="I7" s="91">
        <v>100</v>
      </c>
      <c r="J7" s="92"/>
      <c r="K7" s="86">
        <f t="shared" si="0"/>
        <v>0</v>
      </c>
      <c r="L7" s="86">
        <f t="shared" si="1"/>
        <v>0</v>
      </c>
      <c r="M7" s="86">
        <f t="shared" si="2"/>
        <v>0</v>
      </c>
      <c r="N7" s="266"/>
    </row>
    <row r="8" spans="1:14" ht="9.9499999999999993" customHeight="1" x14ac:dyDescent="0.25">
      <c r="A8" s="1"/>
      <c r="B8" s="64"/>
      <c r="C8" s="51"/>
      <c r="D8" s="52"/>
      <c r="E8" s="53"/>
      <c r="F8" s="53"/>
      <c r="G8" s="18"/>
      <c r="H8" s="18"/>
      <c r="I8" s="67"/>
      <c r="J8" s="20"/>
      <c r="K8" s="54"/>
      <c r="L8" s="54"/>
      <c r="M8" s="54"/>
      <c r="N8" s="422"/>
    </row>
    <row r="9" spans="1:14" ht="9.9499999999999993" customHeight="1" x14ac:dyDescent="0.25">
      <c r="A9" s="1"/>
      <c r="B9" s="82" t="s">
        <v>102</v>
      </c>
      <c r="C9" s="47" t="s">
        <v>10</v>
      </c>
      <c r="D9" s="48" t="s">
        <v>28</v>
      </c>
      <c r="E9" s="75" t="s">
        <v>8</v>
      </c>
      <c r="F9" s="75" t="s">
        <v>20</v>
      </c>
      <c r="G9" s="8" t="s">
        <v>26</v>
      </c>
      <c r="H9" s="8" t="s">
        <v>72</v>
      </c>
      <c r="I9" s="91">
        <v>31</v>
      </c>
      <c r="J9" s="92"/>
      <c r="K9" s="86">
        <f t="shared" ref="K9:K40" si="3">I9*J9</f>
        <v>0</v>
      </c>
      <c r="L9" s="86">
        <f t="shared" ref="L9:L40" si="4">K9*0.22</f>
        <v>0</v>
      </c>
      <c r="M9" s="86">
        <f t="shared" ref="M9:M40" si="5">K9+L9</f>
        <v>0</v>
      </c>
      <c r="N9" s="422"/>
    </row>
    <row r="10" spans="1:14" ht="9.9499999999999993" customHeight="1" x14ac:dyDescent="0.25">
      <c r="A10" s="1"/>
      <c r="B10" s="82" t="s">
        <v>103</v>
      </c>
      <c r="C10" s="47" t="s">
        <v>10</v>
      </c>
      <c r="D10" s="48" t="s">
        <v>28</v>
      </c>
      <c r="E10" s="75" t="s">
        <v>8</v>
      </c>
      <c r="F10" s="75" t="s">
        <v>20</v>
      </c>
      <c r="G10" s="8" t="s">
        <v>26</v>
      </c>
      <c r="H10" s="8" t="s">
        <v>336</v>
      </c>
      <c r="I10" s="91">
        <v>1</v>
      </c>
      <c r="J10" s="92"/>
      <c r="K10" s="86">
        <f t="shared" si="3"/>
        <v>0</v>
      </c>
      <c r="L10" s="86">
        <f t="shared" si="4"/>
        <v>0</v>
      </c>
      <c r="M10" s="86">
        <f t="shared" si="5"/>
        <v>0</v>
      </c>
      <c r="N10" s="422"/>
    </row>
    <row r="11" spans="1:14" ht="9.9499999999999993" customHeight="1" x14ac:dyDescent="0.25">
      <c r="A11" s="1"/>
      <c r="B11" s="82" t="s">
        <v>104</v>
      </c>
      <c r="C11" s="47" t="s">
        <v>10</v>
      </c>
      <c r="D11" s="48" t="s">
        <v>28</v>
      </c>
      <c r="E11" s="75" t="s">
        <v>8</v>
      </c>
      <c r="F11" s="75" t="s">
        <v>20</v>
      </c>
      <c r="G11" s="8" t="s">
        <v>26</v>
      </c>
      <c r="H11" s="8" t="s">
        <v>60</v>
      </c>
      <c r="I11" s="91">
        <v>24</v>
      </c>
      <c r="J11" s="92"/>
      <c r="K11" s="86">
        <f t="shared" si="3"/>
        <v>0</v>
      </c>
      <c r="L11" s="86">
        <f t="shared" si="4"/>
        <v>0</v>
      </c>
      <c r="M11" s="86">
        <f t="shared" si="5"/>
        <v>0</v>
      </c>
      <c r="N11" s="422"/>
    </row>
    <row r="12" spans="1:14" ht="9.9499999999999993" customHeight="1" x14ac:dyDescent="0.25">
      <c r="A12" s="1"/>
      <c r="B12" s="82" t="s">
        <v>107</v>
      </c>
      <c r="C12" s="47" t="s">
        <v>10</v>
      </c>
      <c r="D12" s="48" t="s">
        <v>28</v>
      </c>
      <c r="E12" s="75" t="s">
        <v>8</v>
      </c>
      <c r="F12" s="75" t="s">
        <v>20</v>
      </c>
      <c r="G12" s="8" t="s">
        <v>26</v>
      </c>
      <c r="H12" s="8" t="s">
        <v>69</v>
      </c>
      <c r="I12" s="91">
        <v>15</v>
      </c>
      <c r="J12" s="92"/>
      <c r="K12" s="86">
        <f t="shared" si="3"/>
        <v>0</v>
      </c>
      <c r="L12" s="86">
        <f t="shared" si="4"/>
        <v>0</v>
      </c>
      <c r="M12" s="86">
        <f t="shared" si="5"/>
        <v>0</v>
      </c>
      <c r="N12" s="422"/>
    </row>
    <row r="13" spans="1:14" ht="9.9499999999999993" customHeight="1" x14ac:dyDescent="0.25">
      <c r="A13" s="1"/>
      <c r="B13" s="82" t="s">
        <v>108</v>
      </c>
      <c r="C13" s="47" t="s">
        <v>10</v>
      </c>
      <c r="D13" s="48" t="s">
        <v>28</v>
      </c>
      <c r="E13" s="75" t="s">
        <v>8</v>
      </c>
      <c r="F13" s="75" t="s">
        <v>20</v>
      </c>
      <c r="G13" s="8" t="s">
        <v>26</v>
      </c>
      <c r="H13" s="93" t="s">
        <v>59</v>
      </c>
      <c r="I13" s="91">
        <v>40</v>
      </c>
      <c r="J13" s="92"/>
      <c r="K13" s="86">
        <f t="shared" si="3"/>
        <v>0</v>
      </c>
      <c r="L13" s="86">
        <f t="shared" si="4"/>
        <v>0</v>
      </c>
      <c r="M13" s="86">
        <f t="shared" si="5"/>
        <v>0</v>
      </c>
      <c r="N13" s="422"/>
    </row>
    <row r="14" spans="1:14" ht="9.9499999999999993" customHeight="1" x14ac:dyDescent="0.25">
      <c r="A14" s="1"/>
      <c r="B14" s="82" t="s">
        <v>109</v>
      </c>
      <c r="C14" s="47" t="s">
        <v>10</v>
      </c>
      <c r="D14" s="48" t="s">
        <v>28</v>
      </c>
      <c r="E14" s="75" t="s">
        <v>8</v>
      </c>
      <c r="F14" s="75" t="s">
        <v>20</v>
      </c>
      <c r="G14" s="8" t="s">
        <v>26</v>
      </c>
      <c r="H14" s="8" t="s">
        <v>353</v>
      </c>
      <c r="I14" s="91">
        <v>9</v>
      </c>
      <c r="J14" s="92"/>
      <c r="K14" s="86">
        <f t="shared" si="3"/>
        <v>0</v>
      </c>
      <c r="L14" s="86">
        <f t="shared" si="4"/>
        <v>0</v>
      </c>
      <c r="M14" s="86">
        <f t="shared" si="5"/>
        <v>0</v>
      </c>
      <c r="N14" s="422"/>
    </row>
    <row r="15" spans="1:14" ht="9.9499999999999993" customHeight="1" x14ac:dyDescent="0.25">
      <c r="A15" s="1"/>
      <c r="B15" s="82" t="s">
        <v>110</v>
      </c>
      <c r="C15" s="47" t="s">
        <v>10</v>
      </c>
      <c r="D15" s="48" t="s">
        <v>28</v>
      </c>
      <c r="E15" s="75" t="s">
        <v>8</v>
      </c>
      <c r="F15" s="75" t="s">
        <v>20</v>
      </c>
      <c r="G15" s="8" t="s">
        <v>26</v>
      </c>
      <c r="H15" s="8" t="s">
        <v>320</v>
      </c>
      <c r="I15" s="91">
        <v>6</v>
      </c>
      <c r="J15" s="92"/>
      <c r="K15" s="86">
        <f t="shared" si="3"/>
        <v>0</v>
      </c>
      <c r="L15" s="86">
        <f t="shared" si="4"/>
        <v>0</v>
      </c>
      <c r="M15" s="86">
        <f t="shared" si="5"/>
        <v>0</v>
      </c>
      <c r="N15" s="422"/>
    </row>
    <row r="16" spans="1:14" ht="9.9499999999999993" customHeight="1" x14ac:dyDescent="0.25">
      <c r="A16" s="1"/>
      <c r="B16" s="82" t="s">
        <v>111</v>
      </c>
      <c r="C16" s="47" t="s">
        <v>10</v>
      </c>
      <c r="D16" s="48" t="s">
        <v>28</v>
      </c>
      <c r="E16" s="75" t="s">
        <v>8</v>
      </c>
      <c r="F16" s="75" t="s">
        <v>20</v>
      </c>
      <c r="G16" s="8" t="s">
        <v>354</v>
      </c>
      <c r="H16" s="93" t="s">
        <v>59</v>
      </c>
      <c r="I16" s="91">
        <v>93</v>
      </c>
      <c r="J16" s="92"/>
      <c r="K16" s="86">
        <f t="shared" si="3"/>
        <v>0</v>
      </c>
      <c r="L16" s="86">
        <f t="shared" si="4"/>
        <v>0</v>
      </c>
      <c r="M16" s="86">
        <f t="shared" si="5"/>
        <v>0</v>
      </c>
      <c r="N16" s="422"/>
    </row>
    <row r="17" spans="1:14" ht="9.9499999999999993" customHeight="1" x14ac:dyDescent="0.25">
      <c r="A17" s="1"/>
      <c r="B17" s="82" t="s">
        <v>112</v>
      </c>
      <c r="C17" s="47" t="s">
        <v>10</v>
      </c>
      <c r="D17" s="48" t="s">
        <v>28</v>
      </c>
      <c r="E17" s="75" t="s">
        <v>8</v>
      </c>
      <c r="F17" s="75" t="s">
        <v>20</v>
      </c>
      <c r="G17" s="8" t="s">
        <v>56</v>
      </c>
      <c r="H17" s="8" t="s">
        <v>57</v>
      </c>
      <c r="I17" s="91">
        <v>1</v>
      </c>
      <c r="J17" s="92"/>
      <c r="K17" s="86">
        <f t="shared" si="3"/>
        <v>0</v>
      </c>
      <c r="L17" s="86">
        <f t="shared" si="4"/>
        <v>0</v>
      </c>
      <c r="M17" s="86">
        <f t="shared" si="5"/>
        <v>0</v>
      </c>
      <c r="N17" s="422"/>
    </row>
    <row r="18" spans="1:14" ht="9.9499999999999993" customHeight="1" x14ac:dyDescent="0.25">
      <c r="A18" s="1"/>
      <c r="B18" s="82" t="s">
        <v>113</v>
      </c>
      <c r="C18" s="47" t="s">
        <v>10</v>
      </c>
      <c r="D18" s="48" t="s">
        <v>28</v>
      </c>
      <c r="E18" s="75" t="s">
        <v>8</v>
      </c>
      <c r="F18" s="75" t="s">
        <v>20</v>
      </c>
      <c r="G18" s="8" t="s">
        <v>56</v>
      </c>
      <c r="H18" s="18" t="s">
        <v>58</v>
      </c>
      <c r="I18" s="91">
        <v>1</v>
      </c>
      <c r="J18" s="92"/>
      <c r="K18" s="86">
        <f t="shared" si="3"/>
        <v>0</v>
      </c>
      <c r="L18" s="86">
        <f t="shared" si="4"/>
        <v>0</v>
      </c>
      <c r="M18" s="86">
        <f t="shared" si="5"/>
        <v>0</v>
      </c>
      <c r="N18" s="422"/>
    </row>
    <row r="19" spans="1:14" ht="9.9499999999999993" customHeight="1" x14ac:dyDescent="0.25">
      <c r="A19" s="1"/>
      <c r="B19" s="82" t="s">
        <v>114</v>
      </c>
      <c r="C19" s="47" t="s">
        <v>10</v>
      </c>
      <c r="D19" s="48" t="s">
        <v>28</v>
      </c>
      <c r="E19" s="75" t="s">
        <v>8</v>
      </c>
      <c r="F19" s="75" t="s">
        <v>20</v>
      </c>
      <c r="G19" s="8" t="s">
        <v>174</v>
      </c>
      <c r="H19" s="8" t="s">
        <v>66</v>
      </c>
      <c r="I19" s="91">
        <v>2</v>
      </c>
      <c r="J19" s="92"/>
      <c r="K19" s="86">
        <f t="shared" si="3"/>
        <v>0</v>
      </c>
      <c r="L19" s="86">
        <f t="shared" si="4"/>
        <v>0</v>
      </c>
      <c r="M19" s="86">
        <f t="shared" si="5"/>
        <v>0</v>
      </c>
      <c r="N19" s="422"/>
    </row>
    <row r="20" spans="1:14" ht="9.9499999999999993" customHeight="1" x14ac:dyDescent="0.25">
      <c r="A20" s="1"/>
      <c r="B20" s="82" t="s">
        <v>115</v>
      </c>
      <c r="C20" s="47" t="s">
        <v>10</v>
      </c>
      <c r="D20" s="48" t="s">
        <v>28</v>
      </c>
      <c r="E20" s="75" t="s">
        <v>8</v>
      </c>
      <c r="F20" s="75" t="s">
        <v>20</v>
      </c>
      <c r="G20" s="8" t="s">
        <v>174</v>
      </c>
      <c r="H20" s="8" t="s">
        <v>330</v>
      </c>
      <c r="I20" s="91">
        <v>2</v>
      </c>
      <c r="J20" s="92"/>
      <c r="K20" s="86">
        <f t="shared" si="3"/>
        <v>0</v>
      </c>
      <c r="L20" s="86">
        <f t="shared" si="4"/>
        <v>0</v>
      </c>
      <c r="M20" s="86">
        <f t="shared" si="5"/>
        <v>0</v>
      </c>
      <c r="N20" s="422"/>
    </row>
    <row r="21" spans="1:14" ht="9.9499999999999993" customHeight="1" x14ac:dyDescent="0.25">
      <c r="A21" s="1"/>
      <c r="B21" s="82" t="s">
        <v>116</v>
      </c>
      <c r="C21" s="47" t="s">
        <v>10</v>
      </c>
      <c r="D21" s="48" t="s">
        <v>28</v>
      </c>
      <c r="E21" s="75" t="s">
        <v>8</v>
      </c>
      <c r="F21" s="75" t="s">
        <v>20</v>
      </c>
      <c r="G21" s="8" t="s">
        <v>174</v>
      </c>
      <c r="H21" s="8" t="s">
        <v>331</v>
      </c>
      <c r="I21" s="91">
        <v>2</v>
      </c>
      <c r="J21" s="92"/>
      <c r="K21" s="86">
        <f t="shared" si="3"/>
        <v>0</v>
      </c>
      <c r="L21" s="86">
        <f t="shared" si="4"/>
        <v>0</v>
      </c>
      <c r="M21" s="86">
        <f t="shared" si="5"/>
        <v>0</v>
      </c>
      <c r="N21" s="422"/>
    </row>
    <row r="22" spans="1:14" ht="9.9499999999999993" customHeight="1" x14ac:dyDescent="0.25">
      <c r="A22" s="1"/>
      <c r="B22" s="82" t="s">
        <v>117</v>
      </c>
      <c r="C22" s="47" t="s">
        <v>10</v>
      </c>
      <c r="D22" s="48" t="s">
        <v>28</v>
      </c>
      <c r="E22" s="75" t="s">
        <v>8</v>
      </c>
      <c r="F22" s="75" t="s">
        <v>20</v>
      </c>
      <c r="G22" s="8" t="s">
        <v>23</v>
      </c>
      <c r="H22" s="8" t="s">
        <v>48</v>
      </c>
      <c r="I22" s="91">
        <v>3</v>
      </c>
      <c r="J22" s="92"/>
      <c r="K22" s="86">
        <f t="shared" si="3"/>
        <v>0</v>
      </c>
      <c r="L22" s="86">
        <f t="shared" si="4"/>
        <v>0</v>
      </c>
      <c r="M22" s="86">
        <f t="shared" si="5"/>
        <v>0</v>
      </c>
      <c r="N22" s="422"/>
    </row>
    <row r="23" spans="1:14" ht="9.9499999999999993" customHeight="1" x14ac:dyDescent="0.25">
      <c r="A23" s="1"/>
      <c r="B23" s="82" t="s">
        <v>118</v>
      </c>
      <c r="C23" s="47" t="s">
        <v>10</v>
      </c>
      <c r="D23" s="48" t="s">
        <v>28</v>
      </c>
      <c r="E23" s="75" t="s">
        <v>8</v>
      </c>
      <c r="F23" s="75" t="s">
        <v>20</v>
      </c>
      <c r="G23" s="8" t="s">
        <v>23</v>
      </c>
      <c r="H23" s="8" t="s">
        <v>65</v>
      </c>
      <c r="I23" s="91">
        <v>13</v>
      </c>
      <c r="J23" s="92"/>
      <c r="K23" s="86">
        <f t="shared" si="3"/>
        <v>0</v>
      </c>
      <c r="L23" s="86">
        <f t="shared" si="4"/>
        <v>0</v>
      </c>
      <c r="M23" s="86">
        <f t="shared" si="5"/>
        <v>0</v>
      </c>
      <c r="N23" s="422"/>
    </row>
    <row r="24" spans="1:14" ht="9.9499999999999993" customHeight="1" x14ac:dyDescent="0.25">
      <c r="A24" s="1"/>
      <c r="B24" s="82" t="s">
        <v>119</v>
      </c>
      <c r="C24" s="47" t="s">
        <v>10</v>
      </c>
      <c r="D24" s="48" t="s">
        <v>28</v>
      </c>
      <c r="E24" s="75" t="s">
        <v>8</v>
      </c>
      <c r="F24" s="75" t="s">
        <v>20</v>
      </c>
      <c r="G24" s="8" t="s">
        <v>23</v>
      </c>
      <c r="H24" s="8" t="s">
        <v>325</v>
      </c>
      <c r="I24" s="91">
        <v>34</v>
      </c>
      <c r="J24" s="92"/>
      <c r="K24" s="86">
        <f t="shared" si="3"/>
        <v>0</v>
      </c>
      <c r="L24" s="86">
        <f t="shared" si="4"/>
        <v>0</v>
      </c>
      <c r="M24" s="86">
        <f t="shared" si="5"/>
        <v>0</v>
      </c>
      <c r="N24" s="422"/>
    </row>
    <row r="25" spans="1:14" ht="9.9499999999999993" customHeight="1" x14ac:dyDescent="0.25">
      <c r="A25" s="1"/>
      <c r="B25" s="82" t="s">
        <v>120</v>
      </c>
      <c r="C25" s="47" t="s">
        <v>10</v>
      </c>
      <c r="D25" s="48" t="s">
        <v>28</v>
      </c>
      <c r="E25" s="75" t="s">
        <v>8</v>
      </c>
      <c r="F25" s="75" t="s">
        <v>20</v>
      </c>
      <c r="G25" s="8" t="s">
        <v>23</v>
      </c>
      <c r="H25" s="8" t="s">
        <v>335</v>
      </c>
      <c r="I25" s="91">
        <v>2</v>
      </c>
      <c r="J25" s="92"/>
      <c r="K25" s="86">
        <f t="shared" si="3"/>
        <v>0</v>
      </c>
      <c r="L25" s="86">
        <f t="shared" si="4"/>
        <v>0</v>
      </c>
      <c r="M25" s="86">
        <f t="shared" si="5"/>
        <v>0</v>
      </c>
      <c r="N25" s="422"/>
    </row>
    <row r="26" spans="1:14" ht="9.9499999999999993" customHeight="1" x14ac:dyDescent="0.25">
      <c r="A26" s="1"/>
      <c r="B26" s="82" t="s">
        <v>121</v>
      </c>
      <c r="C26" s="47" t="s">
        <v>10</v>
      </c>
      <c r="D26" s="48" t="s">
        <v>28</v>
      </c>
      <c r="E26" s="75" t="s">
        <v>8</v>
      </c>
      <c r="F26" s="75" t="s">
        <v>20</v>
      </c>
      <c r="G26" s="8" t="s">
        <v>23</v>
      </c>
      <c r="H26" s="8" t="s">
        <v>55</v>
      </c>
      <c r="I26" s="91">
        <v>7</v>
      </c>
      <c r="J26" s="92"/>
      <c r="K26" s="86">
        <f t="shared" si="3"/>
        <v>0</v>
      </c>
      <c r="L26" s="86">
        <f t="shared" si="4"/>
        <v>0</v>
      </c>
      <c r="M26" s="86">
        <f t="shared" si="5"/>
        <v>0</v>
      </c>
      <c r="N26" s="422"/>
    </row>
    <row r="27" spans="1:14" ht="9.9499999999999993" customHeight="1" x14ac:dyDescent="0.25">
      <c r="A27" s="1"/>
      <c r="B27" s="82" t="s">
        <v>122</v>
      </c>
      <c r="C27" s="47" t="s">
        <v>10</v>
      </c>
      <c r="D27" s="48" t="s">
        <v>28</v>
      </c>
      <c r="E27" s="75" t="s">
        <v>8</v>
      </c>
      <c r="F27" s="75" t="s">
        <v>20</v>
      </c>
      <c r="G27" s="8" t="s">
        <v>23</v>
      </c>
      <c r="H27" s="8" t="s">
        <v>61</v>
      </c>
      <c r="I27" s="91">
        <v>4</v>
      </c>
      <c r="J27" s="92"/>
      <c r="K27" s="86">
        <f t="shared" si="3"/>
        <v>0</v>
      </c>
      <c r="L27" s="86">
        <f t="shared" si="4"/>
        <v>0</v>
      </c>
      <c r="M27" s="86">
        <f t="shared" si="5"/>
        <v>0</v>
      </c>
      <c r="N27" s="422"/>
    </row>
    <row r="28" spans="1:14" ht="9.9499999999999993" customHeight="1" x14ac:dyDescent="0.25">
      <c r="A28" s="1"/>
      <c r="B28" s="82" t="s">
        <v>123</v>
      </c>
      <c r="C28" s="47" t="s">
        <v>10</v>
      </c>
      <c r="D28" s="48" t="s">
        <v>28</v>
      </c>
      <c r="E28" s="75" t="s">
        <v>8</v>
      </c>
      <c r="F28" s="75" t="s">
        <v>20</v>
      </c>
      <c r="G28" s="8" t="s">
        <v>23</v>
      </c>
      <c r="H28" s="8" t="s">
        <v>338</v>
      </c>
      <c r="I28" s="91">
        <v>1</v>
      </c>
      <c r="J28" s="92"/>
      <c r="K28" s="86">
        <f t="shared" si="3"/>
        <v>0</v>
      </c>
      <c r="L28" s="86">
        <f t="shared" si="4"/>
        <v>0</v>
      </c>
      <c r="M28" s="86">
        <f t="shared" si="5"/>
        <v>0</v>
      </c>
      <c r="N28" s="422"/>
    </row>
    <row r="29" spans="1:14" ht="9.9499999999999993" customHeight="1" x14ac:dyDescent="0.25">
      <c r="A29" s="1"/>
      <c r="B29" s="82" t="s">
        <v>124</v>
      </c>
      <c r="C29" s="47" t="s">
        <v>10</v>
      </c>
      <c r="D29" s="48" t="s">
        <v>28</v>
      </c>
      <c r="E29" s="75" t="s">
        <v>8</v>
      </c>
      <c r="F29" s="75" t="s">
        <v>20</v>
      </c>
      <c r="G29" s="8" t="s">
        <v>23</v>
      </c>
      <c r="H29" s="8" t="s">
        <v>78</v>
      </c>
      <c r="I29" s="91">
        <v>1</v>
      </c>
      <c r="J29" s="92"/>
      <c r="K29" s="86">
        <f t="shared" si="3"/>
        <v>0</v>
      </c>
      <c r="L29" s="86">
        <f t="shared" si="4"/>
        <v>0</v>
      </c>
      <c r="M29" s="86">
        <f t="shared" si="5"/>
        <v>0</v>
      </c>
      <c r="N29" s="422"/>
    </row>
    <row r="30" spans="1:14" ht="9.9499999999999993" customHeight="1" x14ac:dyDescent="0.25">
      <c r="A30" s="1"/>
      <c r="B30" s="82" t="s">
        <v>125</v>
      </c>
      <c r="C30" s="47" t="s">
        <v>10</v>
      </c>
      <c r="D30" s="48" t="s">
        <v>28</v>
      </c>
      <c r="E30" s="75" t="s">
        <v>8</v>
      </c>
      <c r="F30" s="75" t="s">
        <v>20</v>
      </c>
      <c r="G30" s="8" t="s">
        <v>23</v>
      </c>
      <c r="H30" s="8" t="s">
        <v>52</v>
      </c>
      <c r="I30" s="91">
        <v>26</v>
      </c>
      <c r="J30" s="92"/>
      <c r="K30" s="86">
        <f t="shared" si="3"/>
        <v>0</v>
      </c>
      <c r="L30" s="86">
        <f t="shared" si="4"/>
        <v>0</v>
      </c>
      <c r="M30" s="86">
        <f t="shared" si="5"/>
        <v>0</v>
      </c>
      <c r="N30" s="422"/>
    </row>
    <row r="31" spans="1:14" ht="9.9499999999999993" customHeight="1" x14ac:dyDescent="0.25">
      <c r="A31" s="1"/>
      <c r="B31" s="82" t="s">
        <v>126</v>
      </c>
      <c r="C31" s="47" t="s">
        <v>10</v>
      </c>
      <c r="D31" s="48" t="s">
        <v>28</v>
      </c>
      <c r="E31" s="75" t="s">
        <v>8</v>
      </c>
      <c r="F31" s="75" t="s">
        <v>20</v>
      </c>
      <c r="G31" s="8" t="s">
        <v>23</v>
      </c>
      <c r="H31" s="8" t="s">
        <v>324</v>
      </c>
      <c r="I31" s="91">
        <v>2</v>
      </c>
      <c r="J31" s="92"/>
      <c r="K31" s="86">
        <f t="shared" si="3"/>
        <v>0</v>
      </c>
      <c r="L31" s="86">
        <f t="shared" si="4"/>
        <v>0</v>
      </c>
      <c r="M31" s="86">
        <f t="shared" si="5"/>
        <v>0</v>
      </c>
      <c r="N31" s="422"/>
    </row>
    <row r="32" spans="1:14" ht="9.9499999999999993" customHeight="1" x14ac:dyDescent="0.25">
      <c r="A32" s="1"/>
      <c r="B32" s="82" t="s">
        <v>127</v>
      </c>
      <c r="C32" s="47" t="s">
        <v>10</v>
      </c>
      <c r="D32" s="48" t="s">
        <v>28</v>
      </c>
      <c r="E32" s="75" t="s">
        <v>8</v>
      </c>
      <c r="F32" s="75" t="s">
        <v>20</v>
      </c>
      <c r="G32" s="8" t="s">
        <v>23</v>
      </c>
      <c r="H32" s="8" t="s">
        <v>18</v>
      </c>
      <c r="I32" s="91">
        <v>1</v>
      </c>
      <c r="J32" s="92"/>
      <c r="K32" s="86">
        <f t="shared" si="3"/>
        <v>0</v>
      </c>
      <c r="L32" s="86">
        <f t="shared" si="4"/>
        <v>0</v>
      </c>
      <c r="M32" s="86">
        <f t="shared" si="5"/>
        <v>0</v>
      </c>
      <c r="N32" s="422"/>
    </row>
    <row r="33" spans="1:14" ht="9.9499999999999993" customHeight="1" x14ac:dyDescent="0.25">
      <c r="A33" s="1"/>
      <c r="B33" s="82" t="s">
        <v>128</v>
      </c>
      <c r="C33" s="47" t="s">
        <v>10</v>
      </c>
      <c r="D33" s="48" t="s">
        <v>28</v>
      </c>
      <c r="E33" s="75" t="s">
        <v>8</v>
      </c>
      <c r="F33" s="75" t="s">
        <v>20</v>
      </c>
      <c r="G33" s="8" t="s">
        <v>23</v>
      </c>
      <c r="H33" s="8" t="s">
        <v>77</v>
      </c>
      <c r="I33" s="91">
        <v>8</v>
      </c>
      <c r="J33" s="92"/>
      <c r="K33" s="86">
        <f t="shared" si="3"/>
        <v>0</v>
      </c>
      <c r="L33" s="86">
        <f t="shared" si="4"/>
        <v>0</v>
      </c>
      <c r="M33" s="86">
        <f t="shared" si="5"/>
        <v>0</v>
      </c>
      <c r="N33" s="422"/>
    </row>
    <row r="34" spans="1:14" ht="9.9499999999999993" customHeight="1" x14ac:dyDescent="0.25">
      <c r="A34" s="1"/>
      <c r="B34" s="82" t="s">
        <v>129</v>
      </c>
      <c r="C34" s="47" t="s">
        <v>10</v>
      </c>
      <c r="D34" s="48" t="s">
        <v>28</v>
      </c>
      <c r="E34" s="75" t="s">
        <v>8</v>
      </c>
      <c r="F34" s="75" t="s">
        <v>20</v>
      </c>
      <c r="G34" s="8" t="s">
        <v>23</v>
      </c>
      <c r="H34" s="8" t="s">
        <v>68</v>
      </c>
      <c r="I34" s="91">
        <v>1</v>
      </c>
      <c r="J34" s="92"/>
      <c r="K34" s="86">
        <f t="shared" si="3"/>
        <v>0</v>
      </c>
      <c r="L34" s="86">
        <f t="shared" si="4"/>
        <v>0</v>
      </c>
      <c r="M34" s="86">
        <f t="shared" si="5"/>
        <v>0</v>
      </c>
      <c r="N34" s="422"/>
    </row>
    <row r="35" spans="1:14" ht="9.9499999999999993" customHeight="1" x14ac:dyDescent="0.25">
      <c r="A35" s="1"/>
      <c r="B35" s="82" t="s">
        <v>130</v>
      </c>
      <c r="C35" s="47" t="s">
        <v>10</v>
      </c>
      <c r="D35" s="48" t="s">
        <v>28</v>
      </c>
      <c r="E35" s="75" t="s">
        <v>8</v>
      </c>
      <c r="F35" s="75" t="s">
        <v>20</v>
      </c>
      <c r="G35" s="8" t="s">
        <v>23</v>
      </c>
      <c r="H35" s="8" t="s">
        <v>75</v>
      </c>
      <c r="I35" s="91">
        <v>2</v>
      </c>
      <c r="J35" s="92"/>
      <c r="K35" s="86">
        <f t="shared" si="3"/>
        <v>0</v>
      </c>
      <c r="L35" s="86">
        <f t="shared" si="4"/>
        <v>0</v>
      </c>
      <c r="M35" s="86">
        <f t="shared" si="5"/>
        <v>0</v>
      </c>
      <c r="N35" s="422"/>
    </row>
    <row r="36" spans="1:14" ht="9.9499999999999993" customHeight="1" x14ac:dyDescent="0.25">
      <c r="A36" s="1"/>
      <c r="B36" s="82" t="s">
        <v>131</v>
      </c>
      <c r="C36" s="47" t="s">
        <v>10</v>
      </c>
      <c r="D36" s="48" t="s">
        <v>28</v>
      </c>
      <c r="E36" s="75" t="s">
        <v>8</v>
      </c>
      <c r="F36" s="75" t="s">
        <v>20</v>
      </c>
      <c r="G36" s="8" t="s">
        <v>23</v>
      </c>
      <c r="H36" s="8" t="s">
        <v>332</v>
      </c>
      <c r="I36" s="91">
        <v>1</v>
      </c>
      <c r="J36" s="92"/>
      <c r="K36" s="86">
        <f t="shared" si="3"/>
        <v>0</v>
      </c>
      <c r="L36" s="86">
        <f t="shared" si="4"/>
        <v>0</v>
      </c>
      <c r="M36" s="86">
        <f t="shared" si="5"/>
        <v>0</v>
      </c>
      <c r="N36" s="422"/>
    </row>
    <row r="37" spans="1:14" ht="9.9499999999999993" customHeight="1" x14ac:dyDescent="0.25">
      <c r="A37" s="1"/>
      <c r="B37" s="82" t="s">
        <v>132</v>
      </c>
      <c r="C37" s="47" t="s">
        <v>10</v>
      </c>
      <c r="D37" s="48" t="s">
        <v>28</v>
      </c>
      <c r="E37" s="75" t="s">
        <v>8</v>
      </c>
      <c r="F37" s="75" t="s">
        <v>20</v>
      </c>
      <c r="G37" s="8" t="s">
        <v>23</v>
      </c>
      <c r="H37" s="8" t="s">
        <v>329</v>
      </c>
      <c r="I37" s="91">
        <v>1</v>
      </c>
      <c r="J37" s="92"/>
      <c r="K37" s="86">
        <f t="shared" si="3"/>
        <v>0</v>
      </c>
      <c r="L37" s="86">
        <f t="shared" si="4"/>
        <v>0</v>
      </c>
      <c r="M37" s="86">
        <f t="shared" si="5"/>
        <v>0</v>
      </c>
      <c r="N37" s="422"/>
    </row>
    <row r="38" spans="1:14" ht="9.9499999999999993" customHeight="1" x14ac:dyDescent="0.25">
      <c r="A38" s="1"/>
      <c r="B38" s="82" t="s">
        <v>133</v>
      </c>
      <c r="C38" s="47" t="s">
        <v>10</v>
      </c>
      <c r="D38" s="48" t="s">
        <v>28</v>
      </c>
      <c r="E38" s="75" t="s">
        <v>8</v>
      </c>
      <c r="F38" s="75" t="s">
        <v>20</v>
      </c>
      <c r="G38" s="8" t="s">
        <v>23</v>
      </c>
      <c r="H38" s="8" t="s">
        <v>19</v>
      </c>
      <c r="I38" s="91">
        <v>3</v>
      </c>
      <c r="J38" s="92"/>
      <c r="K38" s="86">
        <f t="shared" si="3"/>
        <v>0</v>
      </c>
      <c r="L38" s="86">
        <f t="shared" si="4"/>
        <v>0</v>
      </c>
      <c r="M38" s="86">
        <f t="shared" si="5"/>
        <v>0</v>
      </c>
      <c r="N38" s="422"/>
    </row>
    <row r="39" spans="1:14" ht="9.9499999999999993" customHeight="1" x14ac:dyDescent="0.25">
      <c r="A39" s="1"/>
      <c r="B39" s="82" t="s">
        <v>134</v>
      </c>
      <c r="C39" s="47" t="s">
        <v>10</v>
      </c>
      <c r="D39" s="48" t="s">
        <v>28</v>
      </c>
      <c r="E39" s="75" t="s">
        <v>8</v>
      </c>
      <c r="F39" s="75" t="s">
        <v>20</v>
      </c>
      <c r="G39" s="8" t="s">
        <v>23</v>
      </c>
      <c r="H39" s="8" t="s">
        <v>326</v>
      </c>
      <c r="I39" s="91">
        <v>2</v>
      </c>
      <c r="J39" s="92"/>
      <c r="K39" s="86">
        <f t="shared" si="3"/>
        <v>0</v>
      </c>
      <c r="L39" s="86">
        <f t="shared" si="4"/>
        <v>0</v>
      </c>
      <c r="M39" s="86">
        <f t="shared" si="5"/>
        <v>0</v>
      </c>
      <c r="N39" s="422"/>
    </row>
    <row r="40" spans="1:14" ht="9.9499999999999993" customHeight="1" x14ac:dyDescent="0.25">
      <c r="A40" s="1"/>
      <c r="B40" s="82" t="s">
        <v>135</v>
      </c>
      <c r="C40" s="47" t="s">
        <v>10</v>
      </c>
      <c r="D40" s="48" t="s">
        <v>28</v>
      </c>
      <c r="E40" s="75" t="s">
        <v>8</v>
      </c>
      <c r="F40" s="75" t="s">
        <v>20</v>
      </c>
      <c r="G40" s="8" t="s">
        <v>23</v>
      </c>
      <c r="H40" s="8" t="s">
        <v>62</v>
      </c>
      <c r="I40" s="91">
        <v>16</v>
      </c>
      <c r="J40" s="92"/>
      <c r="K40" s="86">
        <f t="shared" si="3"/>
        <v>0</v>
      </c>
      <c r="L40" s="86">
        <f t="shared" si="4"/>
        <v>0</v>
      </c>
      <c r="M40" s="86">
        <f t="shared" si="5"/>
        <v>0</v>
      </c>
      <c r="N40" s="422"/>
    </row>
    <row r="41" spans="1:14" ht="9.9499999999999993" customHeight="1" x14ac:dyDescent="0.25">
      <c r="A41" s="1"/>
      <c r="B41" s="82" t="s">
        <v>136</v>
      </c>
      <c r="C41" s="47" t="s">
        <v>10</v>
      </c>
      <c r="D41" s="48" t="s">
        <v>28</v>
      </c>
      <c r="E41" s="75" t="s">
        <v>8</v>
      </c>
      <c r="F41" s="75" t="s">
        <v>20</v>
      </c>
      <c r="G41" s="8" t="s">
        <v>23</v>
      </c>
      <c r="H41" s="8" t="s">
        <v>73</v>
      </c>
      <c r="I41" s="91">
        <v>13</v>
      </c>
      <c r="J41" s="92"/>
      <c r="K41" s="86">
        <f t="shared" ref="K41:K71" si="6">I41*J41</f>
        <v>0</v>
      </c>
      <c r="L41" s="86">
        <f t="shared" ref="L41:L71" si="7">K41*0.22</f>
        <v>0</v>
      </c>
      <c r="M41" s="86">
        <f t="shared" ref="M41:M71" si="8">K41+L41</f>
        <v>0</v>
      </c>
      <c r="N41" s="422"/>
    </row>
    <row r="42" spans="1:14" ht="9.9499999999999993" customHeight="1" x14ac:dyDescent="0.25">
      <c r="A42" s="1"/>
      <c r="B42" s="82" t="s">
        <v>137</v>
      </c>
      <c r="C42" s="47" t="s">
        <v>10</v>
      </c>
      <c r="D42" s="48" t="s">
        <v>28</v>
      </c>
      <c r="E42" s="75" t="s">
        <v>8</v>
      </c>
      <c r="F42" s="75" t="s">
        <v>20</v>
      </c>
      <c r="G42" s="8" t="s">
        <v>23</v>
      </c>
      <c r="H42" s="8" t="s">
        <v>54</v>
      </c>
      <c r="I42" s="91">
        <v>1</v>
      </c>
      <c r="J42" s="92"/>
      <c r="K42" s="86">
        <f t="shared" si="6"/>
        <v>0</v>
      </c>
      <c r="L42" s="86">
        <f t="shared" si="7"/>
        <v>0</v>
      </c>
      <c r="M42" s="86">
        <f t="shared" si="8"/>
        <v>0</v>
      </c>
      <c r="N42" s="422"/>
    </row>
    <row r="43" spans="1:14" ht="9.9499999999999993" customHeight="1" x14ac:dyDescent="0.25">
      <c r="A43" s="1"/>
      <c r="B43" s="82" t="s">
        <v>138</v>
      </c>
      <c r="C43" s="47" t="s">
        <v>10</v>
      </c>
      <c r="D43" s="48" t="s">
        <v>28</v>
      </c>
      <c r="E43" s="75" t="s">
        <v>8</v>
      </c>
      <c r="F43" s="75" t="s">
        <v>20</v>
      </c>
      <c r="G43" s="8" t="s">
        <v>23</v>
      </c>
      <c r="H43" s="8" t="s">
        <v>74</v>
      </c>
      <c r="I43" s="91">
        <v>2</v>
      </c>
      <c r="J43" s="92"/>
      <c r="K43" s="86">
        <f t="shared" si="6"/>
        <v>0</v>
      </c>
      <c r="L43" s="86">
        <f t="shared" si="7"/>
        <v>0</v>
      </c>
      <c r="M43" s="86">
        <f t="shared" si="8"/>
        <v>0</v>
      </c>
      <c r="N43" s="422"/>
    </row>
    <row r="44" spans="1:14" ht="9.9499999999999993" customHeight="1" x14ac:dyDescent="0.25">
      <c r="A44" s="1"/>
      <c r="B44" s="82" t="s">
        <v>139</v>
      </c>
      <c r="C44" s="47" t="s">
        <v>10</v>
      </c>
      <c r="D44" s="48" t="s">
        <v>28</v>
      </c>
      <c r="E44" s="75" t="s">
        <v>8</v>
      </c>
      <c r="F44" s="75" t="s">
        <v>20</v>
      </c>
      <c r="G44" s="8" t="s">
        <v>23</v>
      </c>
      <c r="H44" s="8" t="s">
        <v>70</v>
      </c>
      <c r="I44" s="91">
        <v>1</v>
      </c>
      <c r="J44" s="92"/>
      <c r="K44" s="86">
        <f t="shared" si="6"/>
        <v>0</v>
      </c>
      <c r="L44" s="86">
        <f t="shared" si="7"/>
        <v>0</v>
      </c>
      <c r="M44" s="86">
        <f t="shared" si="8"/>
        <v>0</v>
      </c>
      <c r="N44" s="422"/>
    </row>
    <row r="45" spans="1:14" ht="9.9499999999999993" customHeight="1" x14ac:dyDescent="0.25">
      <c r="A45" s="1"/>
      <c r="B45" s="82" t="s">
        <v>140</v>
      </c>
      <c r="C45" s="47" t="s">
        <v>10</v>
      </c>
      <c r="D45" s="48" t="s">
        <v>28</v>
      </c>
      <c r="E45" s="75" t="s">
        <v>8</v>
      </c>
      <c r="F45" s="75" t="s">
        <v>20</v>
      </c>
      <c r="G45" s="8" t="s">
        <v>23</v>
      </c>
      <c r="H45" s="8" t="s">
        <v>334</v>
      </c>
      <c r="I45" s="91">
        <v>2</v>
      </c>
      <c r="J45" s="92"/>
      <c r="K45" s="86">
        <f t="shared" si="6"/>
        <v>0</v>
      </c>
      <c r="L45" s="86">
        <f t="shared" si="7"/>
        <v>0</v>
      </c>
      <c r="M45" s="86">
        <f t="shared" si="8"/>
        <v>0</v>
      </c>
      <c r="N45" s="422"/>
    </row>
    <row r="46" spans="1:14" ht="9.9499999999999993" customHeight="1" x14ac:dyDescent="0.25">
      <c r="A46" s="1"/>
      <c r="B46" s="82" t="s">
        <v>358</v>
      </c>
      <c r="C46" s="47" t="s">
        <v>10</v>
      </c>
      <c r="D46" s="48" t="s">
        <v>28</v>
      </c>
      <c r="E46" s="75" t="s">
        <v>8</v>
      </c>
      <c r="F46" s="75" t="s">
        <v>20</v>
      </c>
      <c r="G46" s="8" t="s">
        <v>23</v>
      </c>
      <c r="H46" s="8" t="s">
        <v>337</v>
      </c>
      <c r="I46" s="91">
        <v>1</v>
      </c>
      <c r="J46" s="92"/>
      <c r="K46" s="86">
        <f t="shared" si="6"/>
        <v>0</v>
      </c>
      <c r="L46" s="86">
        <f t="shared" si="7"/>
        <v>0</v>
      </c>
      <c r="M46" s="86">
        <f t="shared" si="8"/>
        <v>0</v>
      </c>
      <c r="N46" s="422"/>
    </row>
    <row r="47" spans="1:14" ht="9.9499999999999993" customHeight="1" x14ac:dyDescent="0.25">
      <c r="A47" s="1"/>
      <c r="B47" s="82" t="s">
        <v>359</v>
      </c>
      <c r="C47" s="47" t="s">
        <v>10</v>
      </c>
      <c r="D47" s="48" t="s">
        <v>28</v>
      </c>
      <c r="E47" s="75" t="s">
        <v>8</v>
      </c>
      <c r="F47" s="75" t="s">
        <v>20</v>
      </c>
      <c r="G47" s="8" t="s">
        <v>23</v>
      </c>
      <c r="H47" s="8" t="s">
        <v>51</v>
      </c>
      <c r="I47" s="91">
        <v>36</v>
      </c>
      <c r="J47" s="92"/>
      <c r="K47" s="86">
        <f t="shared" si="6"/>
        <v>0</v>
      </c>
      <c r="L47" s="86">
        <f t="shared" si="7"/>
        <v>0</v>
      </c>
      <c r="M47" s="86">
        <f t="shared" si="8"/>
        <v>0</v>
      </c>
      <c r="N47" s="422"/>
    </row>
    <row r="48" spans="1:14" ht="9.9499999999999993" customHeight="1" x14ac:dyDescent="0.25">
      <c r="A48" s="1"/>
      <c r="B48" s="82" t="s">
        <v>360</v>
      </c>
      <c r="C48" s="47" t="s">
        <v>10</v>
      </c>
      <c r="D48" s="48" t="s">
        <v>28</v>
      </c>
      <c r="E48" s="75" t="s">
        <v>8</v>
      </c>
      <c r="F48" s="75" t="s">
        <v>20</v>
      </c>
      <c r="G48" s="8" t="s">
        <v>23</v>
      </c>
      <c r="H48" s="8" t="s">
        <v>339</v>
      </c>
      <c r="I48" s="91">
        <v>1</v>
      </c>
      <c r="J48" s="92"/>
      <c r="K48" s="86">
        <f t="shared" si="6"/>
        <v>0</v>
      </c>
      <c r="L48" s="86">
        <f t="shared" si="7"/>
        <v>0</v>
      </c>
      <c r="M48" s="86">
        <f t="shared" si="8"/>
        <v>0</v>
      </c>
      <c r="N48" s="422"/>
    </row>
    <row r="49" spans="1:14" ht="9.9499999999999993" customHeight="1" x14ac:dyDescent="0.25">
      <c r="A49" s="1"/>
      <c r="B49" s="82" t="s">
        <v>361</v>
      </c>
      <c r="C49" s="47" t="s">
        <v>10</v>
      </c>
      <c r="D49" s="48" t="s">
        <v>28</v>
      </c>
      <c r="E49" s="75" t="s">
        <v>8</v>
      </c>
      <c r="F49" s="75" t="s">
        <v>20</v>
      </c>
      <c r="G49" s="8" t="s">
        <v>23</v>
      </c>
      <c r="H49" s="8" t="s">
        <v>47</v>
      </c>
      <c r="I49" s="91">
        <v>7</v>
      </c>
      <c r="J49" s="92"/>
      <c r="K49" s="86">
        <f t="shared" si="6"/>
        <v>0</v>
      </c>
      <c r="L49" s="86">
        <f t="shared" si="7"/>
        <v>0</v>
      </c>
      <c r="M49" s="86">
        <f t="shared" si="8"/>
        <v>0</v>
      </c>
      <c r="N49" s="422"/>
    </row>
    <row r="50" spans="1:14" ht="9.9499999999999993" customHeight="1" x14ac:dyDescent="0.25">
      <c r="A50" s="1"/>
      <c r="B50" s="82" t="s">
        <v>362</v>
      </c>
      <c r="C50" s="47" t="s">
        <v>10</v>
      </c>
      <c r="D50" s="48" t="s">
        <v>28</v>
      </c>
      <c r="E50" s="75" t="s">
        <v>8</v>
      </c>
      <c r="F50" s="75" t="s">
        <v>20</v>
      </c>
      <c r="G50" s="8" t="s">
        <v>23</v>
      </c>
      <c r="H50" s="8" t="s">
        <v>333</v>
      </c>
      <c r="I50" s="91">
        <v>5</v>
      </c>
      <c r="J50" s="92"/>
      <c r="K50" s="86">
        <f t="shared" si="6"/>
        <v>0</v>
      </c>
      <c r="L50" s="86">
        <f t="shared" si="7"/>
        <v>0</v>
      </c>
      <c r="M50" s="86">
        <f t="shared" si="8"/>
        <v>0</v>
      </c>
      <c r="N50" s="422"/>
    </row>
    <row r="51" spans="1:14" ht="9.9499999999999993" customHeight="1" x14ac:dyDescent="0.25">
      <c r="A51" s="1"/>
      <c r="B51" s="82" t="s">
        <v>363</v>
      </c>
      <c r="C51" s="47" t="s">
        <v>10</v>
      </c>
      <c r="D51" s="48" t="s">
        <v>28</v>
      </c>
      <c r="E51" s="75" t="s">
        <v>8</v>
      </c>
      <c r="F51" s="75" t="s">
        <v>20</v>
      </c>
      <c r="G51" s="8" t="s">
        <v>23</v>
      </c>
      <c r="H51" s="8" t="s">
        <v>67</v>
      </c>
      <c r="I51" s="91">
        <v>7</v>
      </c>
      <c r="J51" s="92"/>
      <c r="K51" s="86">
        <f t="shared" si="6"/>
        <v>0</v>
      </c>
      <c r="L51" s="86">
        <f t="shared" si="7"/>
        <v>0</v>
      </c>
      <c r="M51" s="86">
        <f t="shared" si="8"/>
        <v>0</v>
      </c>
      <c r="N51" s="422"/>
    </row>
    <row r="52" spans="1:14" ht="9.9499999999999993" customHeight="1" x14ac:dyDescent="0.25">
      <c r="A52" s="1"/>
      <c r="B52" s="82" t="s">
        <v>364</v>
      </c>
      <c r="C52" s="47" t="s">
        <v>10</v>
      </c>
      <c r="D52" s="48" t="s">
        <v>28</v>
      </c>
      <c r="E52" s="75" t="s">
        <v>8</v>
      </c>
      <c r="F52" s="75" t="s">
        <v>20</v>
      </c>
      <c r="G52" s="8" t="s">
        <v>23</v>
      </c>
      <c r="H52" s="8" t="s">
        <v>50</v>
      </c>
      <c r="I52" s="91">
        <v>1</v>
      </c>
      <c r="J52" s="92"/>
      <c r="K52" s="86">
        <f>I52*J52</f>
        <v>0</v>
      </c>
      <c r="L52" s="86">
        <f t="shared" si="7"/>
        <v>0</v>
      </c>
      <c r="M52" s="86">
        <f t="shared" si="8"/>
        <v>0</v>
      </c>
      <c r="N52" s="422"/>
    </row>
    <row r="53" spans="1:14" ht="9.9499999999999993" customHeight="1" x14ac:dyDescent="0.25">
      <c r="A53" s="1"/>
      <c r="B53" s="82" t="s">
        <v>365</v>
      </c>
      <c r="C53" s="47" t="s">
        <v>10</v>
      </c>
      <c r="D53" s="48" t="s">
        <v>28</v>
      </c>
      <c r="E53" s="75" t="s">
        <v>8</v>
      </c>
      <c r="F53" s="75" t="s">
        <v>20</v>
      </c>
      <c r="G53" s="8" t="s">
        <v>322</v>
      </c>
      <c r="H53" s="8" t="s">
        <v>325</v>
      </c>
      <c r="I53" s="91">
        <v>1</v>
      </c>
      <c r="J53" s="92"/>
      <c r="K53" s="86">
        <f t="shared" si="6"/>
        <v>0</v>
      </c>
      <c r="L53" s="86">
        <f t="shared" si="7"/>
        <v>0</v>
      </c>
      <c r="M53" s="86">
        <f t="shared" si="8"/>
        <v>0</v>
      </c>
      <c r="N53" s="422"/>
    </row>
    <row r="54" spans="1:14" ht="9.9499999999999993" customHeight="1" x14ac:dyDescent="0.25">
      <c r="A54" s="1"/>
      <c r="B54" s="82" t="s">
        <v>366</v>
      </c>
      <c r="C54" s="47" t="s">
        <v>10</v>
      </c>
      <c r="D54" s="48" t="s">
        <v>28</v>
      </c>
      <c r="E54" s="75" t="s">
        <v>8</v>
      </c>
      <c r="F54" s="75" t="s">
        <v>20</v>
      </c>
      <c r="G54" s="8" t="s">
        <v>322</v>
      </c>
      <c r="H54" s="8" t="s">
        <v>52</v>
      </c>
      <c r="I54" s="91">
        <v>4</v>
      </c>
      <c r="J54" s="92"/>
      <c r="K54" s="86">
        <f t="shared" si="6"/>
        <v>0</v>
      </c>
      <c r="L54" s="86">
        <f t="shared" si="7"/>
        <v>0</v>
      </c>
      <c r="M54" s="86">
        <f t="shared" si="8"/>
        <v>0</v>
      </c>
      <c r="N54" s="422"/>
    </row>
    <row r="55" spans="1:14" ht="9.9499999999999993" customHeight="1" x14ac:dyDescent="0.25">
      <c r="A55" s="1"/>
      <c r="B55" s="82" t="s">
        <v>367</v>
      </c>
      <c r="C55" s="47" t="s">
        <v>10</v>
      </c>
      <c r="D55" s="48" t="s">
        <v>28</v>
      </c>
      <c r="E55" s="75" t="s">
        <v>8</v>
      </c>
      <c r="F55" s="75" t="s">
        <v>20</v>
      </c>
      <c r="G55" s="8" t="s">
        <v>322</v>
      </c>
      <c r="H55" s="8" t="s">
        <v>324</v>
      </c>
      <c r="I55" s="91">
        <v>64</v>
      </c>
      <c r="J55" s="92"/>
      <c r="K55" s="86">
        <f t="shared" si="6"/>
        <v>0</v>
      </c>
      <c r="L55" s="86">
        <f t="shared" si="7"/>
        <v>0</v>
      </c>
      <c r="M55" s="86">
        <f t="shared" si="8"/>
        <v>0</v>
      </c>
      <c r="N55" s="422"/>
    </row>
    <row r="56" spans="1:14" ht="9.9499999999999993" customHeight="1" x14ac:dyDescent="0.25">
      <c r="A56" s="1"/>
      <c r="B56" s="82" t="s">
        <v>368</v>
      </c>
      <c r="C56" s="47" t="s">
        <v>10</v>
      </c>
      <c r="D56" s="48" t="s">
        <v>28</v>
      </c>
      <c r="E56" s="75" t="s">
        <v>8</v>
      </c>
      <c r="F56" s="75" t="s">
        <v>20</v>
      </c>
      <c r="G56" s="8" t="s">
        <v>322</v>
      </c>
      <c r="H56" s="8" t="s">
        <v>323</v>
      </c>
      <c r="I56" s="91">
        <v>1</v>
      </c>
      <c r="J56" s="92"/>
      <c r="K56" s="86">
        <f t="shared" si="6"/>
        <v>0</v>
      </c>
      <c r="L56" s="86">
        <f t="shared" si="7"/>
        <v>0</v>
      </c>
      <c r="M56" s="86">
        <f t="shared" si="8"/>
        <v>0</v>
      </c>
      <c r="N56" s="422"/>
    </row>
    <row r="57" spans="1:14" ht="9.9499999999999993" customHeight="1" x14ac:dyDescent="0.25">
      <c r="A57" s="1"/>
      <c r="B57" s="82" t="s">
        <v>369</v>
      </c>
      <c r="C57" s="47" t="s">
        <v>10</v>
      </c>
      <c r="D57" s="48" t="s">
        <v>28</v>
      </c>
      <c r="E57" s="75" t="s">
        <v>8</v>
      </c>
      <c r="F57" s="75" t="s">
        <v>20</v>
      </c>
      <c r="G57" s="8" t="s">
        <v>322</v>
      </c>
      <c r="H57" s="8" t="s">
        <v>75</v>
      </c>
      <c r="I57" s="91">
        <v>4</v>
      </c>
      <c r="J57" s="92"/>
      <c r="K57" s="86">
        <f t="shared" si="6"/>
        <v>0</v>
      </c>
      <c r="L57" s="86">
        <f t="shared" si="7"/>
        <v>0</v>
      </c>
      <c r="M57" s="86">
        <f t="shared" si="8"/>
        <v>0</v>
      </c>
      <c r="N57" s="422"/>
    </row>
    <row r="58" spans="1:14" ht="9.9499999999999993" customHeight="1" x14ac:dyDescent="0.25">
      <c r="A58" s="1"/>
      <c r="B58" s="82" t="s">
        <v>370</v>
      </c>
      <c r="C58" s="47" t="s">
        <v>10</v>
      </c>
      <c r="D58" s="48" t="s">
        <v>28</v>
      </c>
      <c r="E58" s="75" t="s">
        <v>8</v>
      </c>
      <c r="F58" s="75" t="s">
        <v>20</v>
      </c>
      <c r="G58" s="8" t="s">
        <v>322</v>
      </c>
      <c r="H58" s="8" t="s">
        <v>329</v>
      </c>
      <c r="I58" s="91">
        <v>7</v>
      </c>
      <c r="J58" s="92"/>
      <c r="K58" s="86">
        <f t="shared" si="6"/>
        <v>0</v>
      </c>
      <c r="L58" s="86">
        <f t="shared" si="7"/>
        <v>0</v>
      </c>
      <c r="M58" s="86">
        <f t="shared" si="8"/>
        <v>0</v>
      </c>
      <c r="N58" s="422"/>
    </row>
    <row r="59" spans="1:14" ht="9.9499999999999993" customHeight="1" x14ac:dyDescent="0.25">
      <c r="A59" s="1"/>
      <c r="B59" s="82" t="s">
        <v>371</v>
      </c>
      <c r="C59" s="47" t="s">
        <v>10</v>
      </c>
      <c r="D59" s="48" t="s">
        <v>28</v>
      </c>
      <c r="E59" s="75" t="s">
        <v>8</v>
      </c>
      <c r="F59" s="75" t="s">
        <v>20</v>
      </c>
      <c r="G59" s="8" t="s">
        <v>322</v>
      </c>
      <c r="H59" s="8" t="s">
        <v>327</v>
      </c>
      <c r="I59" s="91">
        <v>2</v>
      </c>
      <c r="J59" s="92"/>
      <c r="K59" s="86">
        <f t="shared" si="6"/>
        <v>0</v>
      </c>
      <c r="L59" s="86">
        <f t="shared" si="7"/>
        <v>0</v>
      </c>
      <c r="M59" s="86">
        <f t="shared" si="8"/>
        <v>0</v>
      </c>
      <c r="N59" s="422"/>
    </row>
    <row r="60" spans="1:14" ht="9.9499999999999993" customHeight="1" x14ac:dyDescent="0.25">
      <c r="A60" s="1"/>
      <c r="B60" s="82" t="s">
        <v>372</v>
      </c>
      <c r="C60" s="47" t="s">
        <v>10</v>
      </c>
      <c r="D60" s="48" t="s">
        <v>28</v>
      </c>
      <c r="E60" s="75" t="s">
        <v>8</v>
      </c>
      <c r="F60" s="75" t="s">
        <v>20</v>
      </c>
      <c r="G60" s="8" t="s">
        <v>322</v>
      </c>
      <c r="H60" s="8" t="s">
        <v>54</v>
      </c>
      <c r="I60" s="91">
        <v>8</v>
      </c>
      <c r="J60" s="92"/>
      <c r="K60" s="86">
        <f t="shared" si="6"/>
        <v>0</v>
      </c>
      <c r="L60" s="86">
        <f t="shared" si="7"/>
        <v>0</v>
      </c>
      <c r="M60" s="86">
        <f t="shared" si="8"/>
        <v>0</v>
      </c>
      <c r="N60" s="422"/>
    </row>
    <row r="61" spans="1:14" ht="9.9499999999999993" customHeight="1" x14ac:dyDescent="0.25">
      <c r="A61" s="1"/>
      <c r="B61" s="82" t="s">
        <v>373</v>
      </c>
      <c r="C61" s="47" t="s">
        <v>10</v>
      </c>
      <c r="D61" s="48" t="s">
        <v>28</v>
      </c>
      <c r="E61" s="75" t="s">
        <v>8</v>
      </c>
      <c r="F61" s="75" t="s">
        <v>20</v>
      </c>
      <c r="G61" s="8" t="s">
        <v>322</v>
      </c>
      <c r="H61" s="8" t="s">
        <v>328</v>
      </c>
      <c r="I61" s="91">
        <v>2</v>
      </c>
      <c r="J61" s="92"/>
      <c r="K61" s="86">
        <f t="shared" si="6"/>
        <v>0</v>
      </c>
      <c r="L61" s="86">
        <f t="shared" si="7"/>
        <v>0</v>
      </c>
      <c r="M61" s="86">
        <f t="shared" si="8"/>
        <v>0</v>
      </c>
      <c r="N61" s="422"/>
    </row>
    <row r="62" spans="1:14" ht="9.9499999999999993" customHeight="1" x14ac:dyDescent="0.25">
      <c r="A62" s="1"/>
      <c r="B62" s="82" t="s">
        <v>374</v>
      </c>
      <c r="C62" s="47" t="s">
        <v>10</v>
      </c>
      <c r="D62" s="48" t="s">
        <v>28</v>
      </c>
      <c r="E62" s="75" t="s">
        <v>8</v>
      </c>
      <c r="F62" s="75" t="s">
        <v>20</v>
      </c>
      <c r="G62" s="8" t="s">
        <v>321</v>
      </c>
      <c r="H62" s="8" t="s">
        <v>49</v>
      </c>
      <c r="I62" s="91">
        <v>1</v>
      </c>
      <c r="J62" s="92"/>
      <c r="K62" s="86">
        <f t="shared" si="6"/>
        <v>0</v>
      </c>
      <c r="L62" s="86">
        <f t="shared" si="7"/>
        <v>0</v>
      </c>
      <c r="M62" s="86">
        <f t="shared" si="8"/>
        <v>0</v>
      </c>
      <c r="N62" s="422"/>
    </row>
    <row r="63" spans="1:14" ht="9.9499999999999993" customHeight="1" x14ac:dyDescent="0.25">
      <c r="A63" s="1"/>
      <c r="B63" s="82" t="s">
        <v>375</v>
      </c>
      <c r="C63" s="47" t="s">
        <v>10</v>
      </c>
      <c r="D63" s="48" t="s">
        <v>28</v>
      </c>
      <c r="E63" s="75" t="s">
        <v>8</v>
      </c>
      <c r="F63" s="75" t="s">
        <v>20</v>
      </c>
      <c r="G63" s="8" t="s">
        <v>24</v>
      </c>
      <c r="H63" s="8" t="s">
        <v>27</v>
      </c>
      <c r="I63" s="91">
        <v>111</v>
      </c>
      <c r="J63" s="92"/>
      <c r="K63" s="86">
        <f t="shared" si="6"/>
        <v>0</v>
      </c>
      <c r="L63" s="86">
        <f t="shared" si="7"/>
        <v>0</v>
      </c>
      <c r="M63" s="86">
        <f t="shared" si="8"/>
        <v>0</v>
      </c>
      <c r="N63" s="422"/>
    </row>
    <row r="64" spans="1:14" ht="9.9499999999999993" customHeight="1" x14ac:dyDescent="0.25">
      <c r="A64" s="1"/>
      <c r="B64" s="82" t="s">
        <v>376</v>
      </c>
      <c r="C64" s="47" t="s">
        <v>10</v>
      </c>
      <c r="D64" s="48" t="s">
        <v>28</v>
      </c>
      <c r="E64" s="75" t="s">
        <v>8</v>
      </c>
      <c r="F64" s="75" t="s">
        <v>20</v>
      </c>
      <c r="G64" s="8" t="s">
        <v>24</v>
      </c>
      <c r="H64" s="8" t="s">
        <v>64</v>
      </c>
      <c r="I64" s="91">
        <v>2</v>
      </c>
      <c r="J64" s="92"/>
      <c r="K64" s="86">
        <f t="shared" si="6"/>
        <v>0</v>
      </c>
      <c r="L64" s="86">
        <f t="shared" si="7"/>
        <v>0</v>
      </c>
      <c r="M64" s="86">
        <f t="shared" si="8"/>
        <v>0</v>
      </c>
      <c r="N64" s="422"/>
    </row>
    <row r="65" spans="1:16" ht="9.9499999999999993" customHeight="1" x14ac:dyDescent="0.25">
      <c r="A65" s="1"/>
      <c r="B65" s="82" t="s">
        <v>377</v>
      </c>
      <c r="C65" s="47" t="s">
        <v>10</v>
      </c>
      <c r="D65" s="48" t="s">
        <v>28</v>
      </c>
      <c r="E65" s="75" t="s">
        <v>8</v>
      </c>
      <c r="F65" s="75" t="s">
        <v>20</v>
      </c>
      <c r="G65" s="8" t="s">
        <v>24</v>
      </c>
      <c r="H65" s="8" t="s">
        <v>25</v>
      </c>
      <c r="I65" s="91">
        <v>3</v>
      </c>
      <c r="J65" s="92"/>
      <c r="K65" s="86">
        <f t="shared" si="6"/>
        <v>0</v>
      </c>
      <c r="L65" s="86">
        <f t="shared" si="7"/>
        <v>0</v>
      </c>
      <c r="M65" s="86">
        <f t="shared" si="8"/>
        <v>0</v>
      </c>
      <c r="N65" s="422"/>
    </row>
    <row r="66" spans="1:16" ht="9.9499999999999993" customHeight="1" x14ac:dyDescent="0.25">
      <c r="A66" s="1"/>
      <c r="B66" s="82" t="s">
        <v>378</v>
      </c>
      <c r="C66" s="47" t="s">
        <v>10</v>
      </c>
      <c r="D66" s="48" t="s">
        <v>28</v>
      </c>
      <c r="E66" s="75" t="s">
        <v>8</v>
      </c>
      <c r="F66" s="75" t="s">
        <v>20</v>
      </c>
      <c r="G66" s="8" t="s">
        <v>24</v>
      </c>
      <c r="H66" s="8" t="s">
        <v>63</v>
      </c>
      <c r="I66" s="91">
        <v>5</v>
      </c>
      <c r="J66" s="92"/>
      <c r="K66" s="86">
        <f t="shared" si="6"/>
        <v>0</v>
      </c>
      <c r="L66" s="86">
        <f t="shared" si="7"/>
        <v>0</v>
      </c>
      <c r="M66" s="86">
        <f t="shared" si="8"/>
        <v>0</v>
      </c>
      <c r="N66" s="422"/>
    </row>
    <row r="67" spans="1:16" ht="9.9499999999999993" customHeight="1" x14ac:dyDescent="0.25">
      <c r="A67" s="1"/>
      <c r="B67" s="82" t="s">
        <v>379</v>
      </c>
      <c r="C67" s="47" t="s">
        <v>10</v>
      </c>
      <c r="D67" s="48" t="s">
        <v>28</v>
      </c>
      <c r="E67" s="75" t="s">
        <v>8</v>
      </c>
      <c r="F67" s="75" t="s">
        <v>20</v>
      </c>
      <c r="G67" s="8" t="s">
        <v>53</v>
      </c>
      <c r="H67" s="8" t="s">
        <v>76</v>
      </c>
      <c r="I67" s="91">
        <v>1</v>
      </c>
      <c r="J67" s="92"/>
      <c r="K67" s="86">
        <f t="shared" si="6"/>
        <v>0</v>
      </c>
      <c r="L67" s="86">
        <f t="shared" si="7"/>
        <v>0</v>
      </c>
      <c r="M67" s="86">
        <f t="shared" si="8"/>
        <v>0</v>
      </c>
      <c r="N67" s="422"/>
    </row>
    <row r="68" spans="1:16" ht="9.9499999999999993" customHeight="1" x14ac:dyDescent="0.25">
      <c r="A68" s="1"/>
      <c r="B68" s="82" t="s">
        <v>380</v>
      </c>
      <c r="C68" s="47" t="s">
        <v>10</v>
      </c>
      <c r="D68" s="48" t="s">
        <v>28</v>
      </c>
      <c r="E68" s="75" t="s">
        <v>8</v>
      </c>
      <c r="F68" s="75" t="s">
        <v>20</v>
      </c>
      <c r="G68" s="8" t="s">
        <v>53</v>
      </c>
      <c r="H68" s="8" t="s">
        <v>75</v>
      </c>
      <c r="I68" s="91">
        <v>3</v>
      </c>
      <c r="J68" s="92"/>
      <c r="K68" s="86">
        <f t="shared" si="6"/>
        <v>0</v>
      </c>
      <c r="L68" s="86">
        <f t="shared" si="7"/>
        <v>0</v>
      </c>
      <c r="M68" s="86">
        <f t="shared" si="8"/>
        <v>0</v>
      </c>
      <c r="N68" s="422"/>
    </row>
    <row r="69" spans="1:16" ht="9.9499999999999993" customHeight="1" x14ac:dyDescent="0.25">
      <c r="A69" s="1"/>
      <c r="B69" s="82" t="s">
        <v>381</v>
      </c>
      <c r="C69" s="47" t="s">
        <v>10</v>
      </c>
      <c r="D69" s="48" t="s">
        <v>28</v>
      </c>
      <c r="E69" s="75" t="s">
        <v>8</v>
      </c>
      <c r="F69" s="75" t="s">
        <v>20</v>
      </c>
      <c r="G69" s="8" t="s">
        <v>53</v>
      </c>
      <c r="H69" s="8" t="s">
        <v>62</v>
      </c>
      <c r="I69" s="91">
        <v>15</v>
      </c>
      <c r="J69" s="92"/>
      <c r="K69" s="86">
        <f t="shared" si="6"/>
        <v>0</v>
      </c>
      <c r="L69" s="86">
        <f t="shared" si="7"/>
        <v>0</v>
      </c>
      <c r="M69" s="86">
        <f t="shared" si="8"/>
        <v>0</v>
      </c>
      <c r="N69" s="422"/>
    </row>
    <row r="70" spans="1:16" ht="9.9499999999999993" customHeight="1" x14ac:dyDescent="0.25">
      <c r="A70" s="1"/>
      <c r="B70" s="82" t="s">
        <v>382</v>
      </c>
      <c r="C70" s="47" t="s">
        <v>10</v>
      </c>
      <c r="D70" s="48" t="s">
        <v>28</v>
      </c>
      <c r="E70" s="75" t="s">
        <v>8</v>
      </c>
      <c r="F70" s="75" t="s">
        <v>20</v>
      </c>
      <c r="G70" s="8" t="s">
        <v>53</v>
      </c>
      <c r="H70" s="8" t="s">
        <v>54</v>
      </c>
      <c r="I70" s="91">
        <v>29</v>
      </c>
      <c r="J70" s="92"/>
      <c r="K70" s="86">
        <f t="shared" si="6"/>
        <v>0</v>
      </c>
      <c r="L70" s="86">
        <f t="shared" si="7"/>
        <v>0</v>
      </c>
      <c r="M70" s="86">
        <f t="shared" si="8"/>
        <v>0</v>
      </c>
      <c r="N70" s="422"/>
    </row>
    <row r="71" spans="1:16" ht="9.9499999999999993" customHeight="1" x14ac:dyDescent="0.25">
      <c r="A71" s="1"/>
      <c r="B71" s="82" t="s">
        <v>383</v>
      </c>
      <c r="C71" s="47" t="s">
        <v>10</v>
      </c>
      <c r="D71" s="48" t="s">
        <v>28</v>
      </c>
      <c r="E71" s="75" t="s">
        <v>8</v>
      </c>
      <c r="F71" s="75" t="s">
        <v>20</v>
      </c>
      <c r="G71" s="8" t="s">
        <v>53</v>
      </c>
      <c r="H71" s="8" t="s">
        <v>71</v>
      </c>
      <c r="I71" s="91">
        <v>2</v>
      </c>
      <c r="J71" s="92"/>
      <c r="K71" s="86">
        <f t="shared" si="6"/>
        <v>0</v>
      </c>
      <c r="L71" s="86">
        <f t="shared" si="7"/>
        <v>0</v>
      </c>
      <c r="M71" s="86">
        <f t="shared" si="8"/>
        <v>0</v>
      </c>
      <c r="N71" s="422"/>
    </row>
    <row r="72" spans="1:16" ht="9.9499999999999993" customHeight="1" x14ac:dyDescent="0.25">
      <c r="A72" s="1"/>
      <c r="B72" s="64"/>
      <c r="C72" s="51"/>
      <c r="D72" s="52"/>
      <c r="E72" s="53"/>
      <c r="F72" s="53"/>
      <c r="G72" s="13"/>
      <c r="H72" s="13"/>
      <c r="I72" s="67"/>
      <c r="J72" s="20"/>
      <c r="K72" s="54"/>
      <c r="L72" s="54"/>
      <c r="M72" s="54"/>
      <c r="N72" s="422"/>
    </row>
    <row r="73" spans="1:16" ht="5.0999999999999996" customHeight="1" x14ac:dyDescent="0.25">
      <c r="A73" s="402"/>
      <c r="B73" s="62"/>
      <c r="C73" s="23"/>
      <c r="D73" s="24"/>
      <c r="E73" s="25"/>
      <c r="F73" s="25"/>
      <c r="G73" s="26"/>
      <c r="H73" s="26"/>
      <c r="I73" s="66"/>
      <c r="J73" s="28"/>
      <c r="K73" s="28"/>
      <c r="L73" s="28"/>
      <c r="M73" s="28"/>
      <c r="N73" s="418"/>
      <c r="O73" s="14"/>
      <c r="P73" s="14"/>
    </row>
    <row r="74" spans="1:16" ht="9.9499999999999993" customHeight="1" x14ac:dyDescent="0.25">
      <c r="A74" s="1"/>
      <c r="B74" s="404"/>
      <c r="C74" s="19"/>
      <c r="D74" s="19"/>
      <c r="E74" s="19"/>
      <c r="F74" s="19"/>
      <c r="G74" s="19"/>
      <c r="H74" s="19"/>
      <c r="I74" s="404"/>
      <c r="J74" s="19"/>
      <c r="K74" s="19"/>
      <c r="L74" s="19"/>
      <c r="M74" s="19"/>
      <c r="N74" s="266"/>
    </row>
    <row r="75" spans="1:16" ht="9.9499999999999993" customHeight="1" x14ac:dyDescent="0.25">
      <c r="A75" s="1"/>
      <c r="B75" s="82" t="s">
        <v>0</v>
      </c>
      <c r="C75" s="47" t="s">
        <v>10</v>
      </c>
      <c r="D75" s="48" t="s">
        <v>80</v>
      </c>
      <c r="E75" s="75" t="s">
        <v>8</v>
      </c>
      <c r="F75" s="75" t="s">
        <v>81</v>
      </c>
      <c r="G75" s="8" t="s">
        <v>142</v>
      </c>
      <c r="H75" s="8" t="s">
        <v>143</v>
      </c>
      <c r="I75" s="91">
        <v>100</v>
      </c>
      <c r="J75" s="92"/>
      <c r="K75" s="86">
        <f t="shared" ref="K75:K80" si="9">I75*J75</f>
        <v>0</v>
      </c>
      <c r="L75" s="86">
        <f t="shared" ref="L75:L80" si="10">K75*0.22</f>
        <v>0</v>
      </c>
      <c r="M75" s="86">
        <f t="shared" ref="M75:M80" si="11">K75+L75</f>
        <v>0</v>
      </c>
      <c r="N75" s="266"/>
    </row>
    <row r="76" spans="1:16" ht="9.9499999999999993" customHeight="1" x14ac:dyDescent="0.25">
      <c r="A76" s="1"/>
      <c r="B76" s="82" t="s">
        <v>100</v>
      </c>
      <c r="C76" s="47" t="s">
        <v>10</v>
      </c>
      <c r="D76" s="48" t="s">
        <v>80</v>
      </c>
      <c r="E76" s="75" t="s">
        <v>8</v>
      </c>
      <c r="F76" s="75" t="s">
        <v>81</v>
      </c>
      <c r="G76" s="8" t="s">
        <v>144</v>
      </c>
      <c r="H76" s="8" t="s">
        <v>147</v>
      </c>
      <c r="I76" s="91">
        <v>300</v>
      </c>
      <c r="J76" s="92"/>
      <c r="K76" s="86">
        <f t="shared" si="9"/>
        <v>0</v>
      </c>
      <c r="L76" s="86">
        <f t="shared" si="10"/>
        <v>0</v>
      </c>
      <c r="M76" s="86">
        <f t="shared" si="11"/>
        <v>0</v>
      </c>
      <c r="N76" s="266"/>
    </row>
    <row r="77" spans="1:16" ht="9.9499999999999993" customHeight="1" x14ac:dyDescent="0.25">
      <c r="A77" s="1"/>
      <c r="B77" s="82" t="s">
        <v>101</v>
      </c>
      <c r="C77" s="47" t="s">
        <v>10</v>
      </c>
      <c r="D77" s="48" t="s">
        <v>80</v>
      </c>
      <c r="E77" s="75" t="s">
        <v>8</v>
      </c>
      <c r="F77" s="75" t="s">
        <v>81</v>
      </c>
      <c r="G77" s="8" t="s">
        <v>145</v>
      </c>
      <c r="H77" s="8" t="s">
        <v>147</v>
      </c>
      <c r="I77" s="91">
        <v>200</v>
      </c>
      <c r="J77" s="92"/>
      <c r="K77" s="86">
        <f t="shared" si="9"/>
        <v>0</v>
      </c>
      <c r="L77" s="86">
        <f t="shared" si="10"/>
        <v>0</v>
      </c>
      <c r="M77" s="86">
        <f t="shared" si="11"/>
        <v>0</v>
      </c>
      <c r="N77" s="266"/>
    </row>
    <row r="78" spans="1:16" ht="9.9499999999999993" customHeight="1" x14ac:dyDescent="0.25">
      <c r="A78" s="1"/>
      <c r="B78" s="82" t="s">
        <v>1</v>
      </c>
      <c r="C78" s="47" t="s">
        <v>10</v>
      </c>
      <c r="D78" s="48" t="s">
        <v>80</v>
      </c>
      <c r="E78" s="75" t="s">
        <v>8</v>
      </c>
      <c r="F78" s="75" t="s">
        <v>81</v>
      </c>
      <c r="G78" s="8" t="s">
        <v>146</v>
      </c>
      <c r="H78" s="8" t="s">
        <v>147</v>
      </c>
      <c r="I78" s="91">
        <v>100</v>
      </c>
      <c r="J78" s="92"/>
      <c r="K78" s="86">
        <f t="shared" si="9"/>
        <v>0</v>
      </c>
      <c r="L78" s="86">
        <f t="shared" si="10"/>
        <v>0</v>
      </c>
      <c r="M78" s="86">
        <f t="shared" si="11"/>
        <v>0</v>
      </c>
      <c r="N78" s="266"/>
    </row>
    <row r="79" spans="1:16" ht="9.9499999999999993" customHeight="1" x14ac:dyDescent="0.25">
      <c r="A79" s="1"/>
      <c r="B79" s="82" t="s">
        <v>4</v>
      </c>
      <c r="C79" s="47" t="s">
        <v>10</v>
      </c>
      <c r="D79" s="48" t="s">
        <v>80</v>
      </c>
      <c r="E79" s="75" t="s">
        <v>8</v>
      </c>
      <c r="F79" s="75" t="s">
        <v>81</v>
      </c>
      <c r="G79" s="8" t="s">
        <v>355</v>
      </c>
      <c r="H79" s="8" t="s">
        <v>357</v>
      </c>
      <c r="I79" s="91">
        <v>100</v>
      </c>
      <c r="J79" s="92"/>
      <c r="K79" s="86">
        <f t="shared" si="9"/>
        <v>0</v>
      </c>
      <c r="L79" s="86">
        <f t="shared" si="10"/>
        <v>0</v>
      </c>
      <c r="M79" s="86">
        <f t="shared" si="11"/>
        <v>0</v>
      </c>
      <c r="N79" s="266"/>
    </row>
    <row r="80" spans="1:16" ht="9.9499999999999993" customHeight="1" x14ac:dyDescent="0.25">
      <c r="A80" s="1"/>
      <c r="B80" s="82" t="s">
        <v>79</v>
      </c>
      <c r="C80" s="47" t="s">
        <v>10</v>
      </c>
      <c r="D80" s="48" t="s">
        <v>80</v>
      </c>
      <c r="E80" s="75" t="s">
        <v>8</v>
      </c>
      <c r="F80" s="75" t="s">
        <v>81</v>
      </c>
      <c r="G80" s="8" t="s">
        <v>356</v>
      </c>
      <c r="H80" s="8" t="s">
        <v>357</v>
      </c>
      <c r="I80" s="91">
        <v>100</v>
      </c>
      <c r="J80" s="92"/>
      <c r="K80" s="86">
        <f t="shared" si="9"/>
        <v>0</v>
      </c>
      <c r="L80" s="86">
        <f t="shared" si="10"/>
        <v>0</v>
      </c>
      <c r="M80" s="86">
        <f t="shared" si="11"/>
        <v>0</v>
      </c>
      <c r="N80" s="266"/>
    </row>
    <row r="81" spans="1:14" ht="9.9499999999999993" customHeight="1" x14ac:dyDescent="0.25">
      <c r="A81" s="1"/>
      <c r="B81" s="64"/>
      <c r="C81" s="51"/>
      <c r="D81" s="52"/>
      <c r="E81" s="53"/>
      <c r="F81" s="53"/>
      <c r="G81" s="18"/>
      <c r="H81" s="18"/>
      <c r="I81" s="67"/>
      <c r="J81" s="20"/>
      <c r="K81" s="54"/>
      <c r="L81" s="54"/>
      <c r="M81" s="54"/>
      <c r="N81" s="266"/>
    </row>
    <row r="82" spans="1:14" ht="9.9499999999999993" customHeight="1" x14ac:dyDescent="0.25">
      <c r="A82" s="1"/>
      <c r="B82" s="82" t="s">
        <v>102</v>
      </c>
      <c r="C82" s="47" t="s">
        <v>10</v>
      </c>
      <c r="D82" s="48" t="s">
        <v>80</v>
      </c>
      <c r="E82" s="75" t="s">
        <v>8</v>
      </c>
      <c r="F82" s="75" t="s">
        <v>81</v>
      </c>
      <c r="G82" s="8" t="s">
        <v>26</v>
      </c>
      <c r="H82" s="8" t="s">
        <v>158</v>
      </c>
      <c r="I82" s="68">
        <v>4</v>
      </c>
      <c r="J82" s="92"/>
      <c r="K82" s="86">
        <f t="shared" ref="K82:K101" si="12">I82*J82</f>
        <v>0</v>
      </c>
      <c r="L82" s="86">
        <f t="shared" ref="L82:L101" si="13">K82*0.22</f>
        <v>0</v>
      </c>
      <c r="M82" s="86">
        <f t="shared" ref="M82:M101" si="14">K82+L82</f>
        <v>0</v>
      </c>
      <c r="N82" s="266"/>
    </row>
    <row r="83" spans="1:14" ht="9.9499999999999993" customHeight="1" x14ac:dyDescent="0.25">
      <c r="A83" s="1"/>
      <c r="B83" s="82" t="s">
        <v>103</v>
      </c>
      <c r="C83" s="47" t="s">
        <v>10</v>
      </c>
      <c r="D83" s="48" t="s">
        <v>80</v>
      </c>
      <c r="E83" s="75" t="s">
        <v>8</v>
      </c>
      <c r="F83" s="75" t="s">
        <v>81</v>
      </c>
      <c r="G83" s="8" t="s">
        <v>26</v>
      </c>
      <c r="H83" s="8" t="s">
        <v>69</v>
      </c>
      <c r="I83" s="68">
        <v>7</v>
      </c>
      <c r="J83" s="92"/>
      <c r="K83" s="86">
        <f t="shared" si="12"/>
        <v>0</v>
      </c>
      <c r="L83" s="86">
        <f t="shared" si="13"/>
        <v>0</v>
      </c>
      <c r="M83" s="86">
        <f t="shared" si="14"/>
        <v>0</v>
      </c>
      <c r="N83" s="266"/>
    </row>
    <row r="84" spans="1:14" ht="9.9499999999999993" customHeight="1" x14ac:dyDescent="0.25">
      <c r="A84" s="1"/>
      <c r="B84" s="82" t="s">
        <v>104</v>
      </c>
      <c r="C84" s="47" t="s">
        <v>10</v>
      </c>
      <c r="D84" s="48" t="s">
        <v>80</v>
      </c>
      <c r="E84" s="75" t="s">
        <v>8</v>
      </c>
      <c r="F84" s="75" t="s">
        <v>81</v>
      </c>
      <c r="G84" s="8" t="s">
        <v>26</v>
      </c>
      <c r="H84" s="8" t="s">
        <v>59</v>
      </c>
      <c r="I84" s="68">
        <v>2</v>
      </c>
      <c r="J84" s="92"/>
      <c r="K84" s="86">
        <f t="shared" si="12"/>
        <v>0</v>
      </c>
      <c r="L84" s="86">
        <f t="shared" si="13"/>
        <v>0</v>
      </c>
      <c r="M84" s="86">
        <f t="shared" si="14"/>
        <v>0</v>
      </c>
      <c r="N84" s="266"/>
    </row>
    <row r="85" spans="1:14" ht="9.9499999999999993" customHeight="1" x14ac:dyDescent="0.25">
      <c r="A85" s="1"/>
      <c r="B85" s="82" t="s">
        <v>107</v>
      </c>
      <c r="C85" s="47" t="s">
        <v>10</v>
      </c>
      <c r="D85" s="48" t="s">
        <v>80</v>
      </c>
      <c r="E85" s="75" t="s">
        <v>8</v>
      </c>
      <c r="F85" s="75" t="s">
        <v>81</v>
      </c>
      <c r="G85" s="8" t="s">
        <v>163</v>
      </c>
      <c r="H85" s="8" t="s">
        <v>143</v>
      </c>
      <c r="I85" s="68">
        <v>1</v>
      </c>
      <c r="J85" s="92"/>
      <c r="K85" s="86">
        <f t="shared" si="12"/>
        <v>0</v>
      </c>
      <c r="L85" s="86">
        <f t="shared" si="13"/>
        <v>0</v>
      </c>
      <c r="M85" s="86">
        <f t="shared" si="14"/>
        <v>0</v>
      </c>
      <c r="N85" s="266"/>
    </row>
    <row r="86" spans="1:14" ht="9.9499999999999993" customHeight="1" x14ac:dyDescent="0.25">
      <c r="A86" s="1"/>
      <c r="B86" s="82" t="s">
        <v>108</v>
      </c>
      <c r="C86" s="47" t="s">
        <v>10</v>
      </c>
      <c r="D86" s="48" t="s">
        <v>80</v>
      </c>
      <c r="E86" s="75" t="s">
        <v>8</v>
      </c>
      <c r="F86" s="75" t="s">
        <v>81</v>
      </c>
      <c r="G86" s="8" t="s">
        <v>23</v>
      </c>
      <c r="H86" s="8" t="s">
        <v>165</v>
      </c>
      <c r="I86" s="68">
        <v>2</v>
      </c>
      <c r="J86" s="92"/>
      <c r="K86" s="86">
        <f t="shared" si="12"/>
        <v>0</v>
      </c>
      <c r="L86" s="86">
        <f t="shared" si="13"/>
        <v>0</v>
      </c>
      <c r="M86" s="86">
        <f t="shared" si="14"/>
        <v>0</v>
      </c>
      <c r="N86" s="266"/>
    </row>
    <row r="87" spans="1:14" ht="9.9499999999999993" customHeight="1" x14ac:dyDescent="0.25">
      <c r="A87" s="1"/>
      <c r="B87" s="82" t="s">
        <v>109</v>
      </c>
      <c r="C87" s="47" t="s">
        <v>10</v>
      </c>
      <c r="D87" s="48" t="s">
        <v>80</v>
      </c>
      <c r="E87" s="75" t="s">
        <v>8</v>
      </c>
      <c r="F87" s="75" t="s">
        <v>81</v>
      </c>
      <c r="G87" s="8" t="s">
        <v>23</v>
      </c>
      <c r="H87" s="8" t="s">
        <v>159</v>
      </c>
      <c r="I87" s="68">
        <v>1</v>
      </c>
      <c r="J87" s="92"/>
      <c r="K87" s="86">
        <f t="shared" si="12"/>
        <v>0</v>
      </c>
      <c r="L87" s="86">
        <f t="shared" si="13"/>
        <v>0</v>
      </c>
      <c r="M87" s="86">
        <f t="shared" si="14"/>
        <v>0</v>
      </c>
      <c r="N87" s="266"/>
    </row>
    <row r="88" spans="1:14" ht="9.9499999999999993" customHeight="1" x14ac:dyDescent="0.25">
      <c r="A88" s="1"/>
      <c r="B88" s="82" t="s">
        <v>110</v>
      </c>
      <c r="C88" s="47" t="s">
        <v>10</v>
      </c>
      <c r="D88" s="48" t="s">
        <v>80</v>
      </c>
      <c r="E88" s="75" t="s">
        <v>8</v>
      </c>
      <c r="F88" s="75" t="s">
        <v>81</v>
      </c>
      <c r="G88" s="8" t="s">
        <v>23</v>
      </c>
      <c r="H88" s="8" t="s">
        <v>160</v>
      </c>
      <c r="I88" s="68">
        <v>2</v>
      </c>
      <c r="J88" s="92"/>
      <c r="K88" s="86">
        <f t="shared" si="12"/>
        <v>0</v>
      </c>
      <c r="L88" s="86">
        <f t="shared" si="13"/>
        <v>0</v>
      </c>
      <c r="M88" s="86">
        <f t="shared" si="14"/>
        <v>0</v>
      </c>
      <c r="N88" s="266"/>
    </row>
    <row r="89" spans="1:14" ht="9.9499999999999993" customHeight="1" x14ac:dyDescent="0.25">
      <c r="A89" s="1"/>
      <c r="B89" s="82" t="s">
        <v>111</v>
      </c>
      <c r="C89" s="47" t="s">
        <v>10</v>
      </c>
      <c r="D89" s="48" t="s">
        <v>80</v>
      </c>
      <c r="E89" s="75" t="s">
        <v>8</v>
      </c>
      <c r="F89" s="75" t="s">
        <v>81</v>
      </c>
      <c r="G89" s="8" t="s">
        <v>23</v>
      </c>
      <c r="H89" s="8" t="s">
        <v>164</v>
      </c>
      <c r="I89" s="68">
        <v>2</v>
      </c>
      <c r="J89" s="92"/>
      <c r="K89" s="86">
        <f t="shared" si="12"/>
        <v>0</v>
      </c>
      <c r="L89" s="86">
        <f t="shared" si="13"/>
        <v>0</v>
      </c>
      <c r="M89" s="86">
        <f t="shared" si="14"/>
        <v>0</v>
      </c>
      <c r="N89" s="266"/>
    </row>
    <row r="90" spans="1:14" ht="9.9499999999999993" customHeight="1" x14ac:dyDescent="0.25">
      <c r="A90" s="1"/>
      <c r="B90" s="82" t="s">
        <v>112</v>
      </c>
      <c r="C90" s="47" t="s">
        <v>10</v>
      </c>
      <c r="D90" s="48" t="s">
        <v>80</v>
      </c>
      <c r="E90" s="75" t="s">
        <v>8</v>
      </c>
      <c r="F90" s="75" t="s">
        <v>81</v>
      </c>
      <c r="G90" s="8" t="s">
        <v>23</v>
      </c>
      <c r="H90" s="8" t="s">
        <v>161</v>
      </c>
      <c r="I90" s="68">
        <v>2</v>
      </c>
      <c r="J90" s="92"/>
      <c r="K90" s="86">
        <f t="shared" si="12"/>
        <v>0</v>
      </c>
      <c r="L90" s="86">
        <f t="shared" si="13"/>
        <v>0</v>
      </c>
      <c r="M90" s="86">
        <f t="shared" si="14"/>
        <v>0</v>
      </c>
      <c r="N90" s="266"/>
    </row>
    <row r="91" spans="1:14" ht="9.9499999999999993" customHeight="1" x14ac:dyDescent="0.25">
      <c r="A91" s="1"/>
      <c r="B91" s="82" t="s">
        <v>113</v>
      </c>
      <c r="C91" s="47" t="s">
        <v>10</v>
      </c>
      <c r="D91" s="48" t="s">
        <v>80</v>
      </c>
      <c r="E91" s="75" t="s">
        <v>8</v>
      </c>
      <c r="F91" s="75" t="s">
        <v>81</v>
      </c>
      <c r="G91" s="8" t="s">
        <v>23</v>
      </c>
      <c r="H91" s="8" t="s">
        <v>156</v>
      </c>
      <c r="I91" s="68">
        <v>10</v>
      </c>
      <c r="J91" s="92"/>
      <c r="K91" s="86">
        <f t="shared" si="12"/>
        <v>0</v>
      </c>
      <c r="L91" s="86">
        <f t="shared" si="13"/>
        <v>0</v>
      </c>
      <c r="M91" s="86">
        <f t="shared" si="14"/>
        <v>0</v>
      </c>
      <c r="N91" s="266"/>
    </row>
    <row r="92" spans="1:14" ht="9.9499999999999993" customHeight="1" x14ac:dyDescent="0.25">
      <c r="A92" s="1"/>
      <c r="B92" s="82" t="s">
        <v>114</v>
      </c>
      <c r="C92" s="47" t="s">
        <v>10</v>
      </c>
      <c r="D92" s="48" t="s">
        <v>80</v>
      </c>
      <c r="E92" s="75" t="s">
        <v>8</v>
      </c>
      <c r="F92" s="75" t="s">
        <v>81</v>
      </c>
      <c r="G92" s="8" t="s">
        <v>23</v>
      </c>
      <c r="H92" s="8" t="s">
        <v>68</v>
      </c>
      <c r="I92" s="68">
        <v>12</v>
      </c>
      <c r="J92" s="92"/>
      <c r="K92" s="86">
        <f t="shared" si="12"/>
        <v>0</v>
      </c>
      <c r="L92" s="86">
        <f t="shared" si="13"/>
        <v>0</v>
      </c>
      <c r="M92" s="86">
        <f t="shared" si="14"/>
        <v>0</v>
      </c>
      <c r="N92" s="266"/>
    </row>
    <row r="93" spans="1:14" ht="9.9499999999999993" customHeight="1" x14ac:dyDescent="0.25">
      <c r="A93" s="1"/>
      <c r="B93" s="82" t="s">
        <v>115</v>
      </c>
      <c r="C93" s="47" t="s">
        <v>10</v>
      </c>
      <c r="D93" s="48" t="s">
        <v>80</v>
      </c>
      <c r="E93" s="75" t="s">
        <v>8</v>
      </c>
      <c r="F93" s="75" t="s">
        <v>81</v>
      </c>
      <c r="G93" s="8" t="s">
        <v>23</v>
      </c>
      <c r="H93" s="8" t="s">
        <v>62</v>
      </c>
      <c r="I93" s="68">
        <v>13</v>
      </c>
      <c r="J93" s="92"/>
      <c r="K93" s="86">
        <f t="shared" si="12"/>
        <v>0</v>
      </c>
      <c r="L93" s="86">
        <f t="shared" si="13"/>
        <v>0</v>
      </c>
      <c r="M93" s="86">
        <f t="shared" si="14"/>
        <v>0</v>
      </c>
      <c r="N93" s="266"/>
    </row>
    <row r="94" spans="1:14" ht="9.9499999999999993" customHeight="1" x14ac:dyDescent="0.25">
      <c r="A94" s="1"/>
      <c r="B94" s="82" t="s">
        <v>116</v>
      </c>
      <c r="C94" s="47" t="s">
        <v>10</v>
      </c>
      <c r="D94" s="48" t="s">
        <v>80</v>
      </c>
      <c r="E94" s="75" t="s">
        <v>8</v>
      </c>
      <c r="F94" s="75" t="s">
        <v>81</v>
      </c>
      <c r="G94" s="8" t="s">
        <v>23</v>
      </c>
      <c r="H94" s="8" t="s">
        <v>73</v>
      </c>
      <c r="I94" s="68">
        <v>4</v>
      </c>
      <c r="J94" s="92"/>
      <c r="K94" s="86">
        <f t="shared" si="12"/>
        <v>0</v>
      </c>
      <c r="L94" s="86">
        <f t="shared" si="13"/>
        <v>0</v>
      </c>
      <c r="M94" s="86">
        <f t="shared" si="14"/>
        <v>0</v>
      </c>
      <c r="N94" s="266"/>
    </row>
    <row r="95" spans="1:14" ht="9.9499999999999993" customHeight="1" x14ac:dyDescent="0.25">
      <c r="A95" s="1"/>
      <c r="B95" s="82" t="s">
        <v>117</v>
      </c>
      <c r="C95" s="47" t="s">
        <v>10</v>
      </c>
      <c r="D95" s="48" t="s">
        <v>80</v>
      </c>
      <c r="E95" s="75" t="s">
        <v>8</v>
      </c>
      <c r="F95" s="75" t="s">
        <v>81</v>
      </c>
      <c r="G95" s="8" t="s">
        <v>23</v>
      </c>
      <c r="H95" s="8" t="s">
        <v>70</v>
      </c>
      <c r="I95" s="68">
        <v>4</v>
      </c>
      <c r="J95" s="92"/>
      <c r="K95" s="86">
        <f t="shared" si="12"/>
        <v>0</v>
      </c>
      <c r="L95" s="86">
        <f t="shared" si="13"/>
        <v>0</v>
      </c>
      <c r="M95" s="86">
        <f t="shared" si="14"/>
        <v>0</v>
      </c>
      <c r="N95" s="266"/>
    </row>
    <row r="96" spans="1:14" ht="9.9499999999999993" customHeight="1" x14ac:dyDescent="0.25">
      <c r="A96" s="1"/>
      <c r="B96" s="82" t="s">
        <v>118</v>
      </c>
      <c r="C96" s="47" t="s">
        <v>10</v>
      </c>
      <c r="D96" s="48" t="s">
        <v>80</v>
      </c>
      <c r="E96" s="75" t="s">
        <v>8</v>
      </c>
      <c r="F96" s="75" t="s">
        <v>81</v>
      </c>
      <c r="G96" s="8" t="s">
        <v>23</v>
      </c>
      <c r="H96" s="8" t="s">
        <v>47</v>
      </c>
      <c r="I96" s="68">
        <v>4</v>
      </c>
      <c r="J96" s="92"/>
      <c r="K96" s="86">
        <f t="shared" si="12"/>
        <v>0</v>
      </c>
      <c r="L96" s="86">
        <f t="shared" si="13"/>
        <v>0</v>
      </c>
      <c r="M96" s="86">
        <f t="shared" si="14"/>
        <v>0</v>
      </c>
      <c r="N96" s="266"/>
    </row>
    <row r="97" spans="1:16" ht="9.9499999999999993" customHeight="1" x14ac:dyDescent="0.25">
      <c r="A97" s="1"/>
      <c r="B97" s="82" t="s">
        <v>119</v>
      </c>
      <c r="C97" s="47" t="s">
        <v>10</v>
      </c>
      <c r="D97" s="48" t="s">
        <v>80</v>
      </c>
      <c r="E97" s="75" t="s">
        <v>8</v>
      </c>
      <c r="F97" s="75" t="s">
        <v>81</v>
      </c>
      <c r="G97" s="8" t="s">
        <v>23</v>
      </c>
      <c r="H97" s="8" t="s">
        <v>58</v>
      </c>
      <c r="I97" s="68">
        <v>2</v>
      </c>
      <c r="J97" s="92"/>
      <c r="K97" s="86">
        <f t="shared" si="12"/>
        <v>0</v>
      </c>
      <c r="L97" s="86">
        <f t="shared" si="13"/>
        <v>0</v>
      </c>
      <c r="M97" s="86">
        <f t="shared" si="14"/>
        <v>0</v>
      </c>
      <c r="N97" s="266"/>
    </row>
    <row r="98" spans="1:16" ht="9.9499999999999993" customHeight="1" x14ac:dyDescent="0.25">
      <c r="A98" s="1"/>
      <c r="B98" s="82" t="s">
        <v>120</v>
      </c>
      <c r="C98" s="47" t="s">
        <v>10</v>
      </c>
      <c r="D98" s="48" t="s">
        <v>80</v>
      </c>
      <c r="E98" s="75" t="s">
        <v>8</v>
      </c>
      <c r="F98" s="75" t="s">
        <v>81</v>
      </c>
      <c r="G98" s="8" t="s">
        <v>23</v>
      </c>
      <c r="H98" s="8" t="s">
        <v>162</v>
      </c>
      <c r="I98" s="68">
        <v>20</v>
      </c>
      <c r="J98" s="92"/>
      <c r="K98" s="86">
        <f t="shared" si="12"/>
        <v>0</v>
      </c>
      <c r="L98" s="86">
        <f t="shared" si="13"/>
        <v>0</v>
      </c>
      <c r="M98" s="86">
        <f t="shared" si="14"/>
        <v>0</v>
      </c>
      <c r="N98" s="266"/>
    </row>
    <row r="99" spans="1:16" ht="9.9499999999999993" customHeight="1" x14ac:dyDescent="0.25">
      <c r="A99" s="1"/>
      <c r="B99" s="82" t="s">
        <v>121</v>
      </c>
      <c r="C99" s="47" t="s">
        <v>10</v>
      </c>
      <c r="D99" s="48" t="s">
        <v>80</v>
      </c>
      <c r="E99" s="75" t="s">
        <v>8</v>
      </c>
      <c r="F99" s="75" t="s">
        <v>81</v>
      </c>
      <c r="G99" s="8" t="s">
        <v>157</v>
      </c>
      <c r="H99" s="8" t="s">
        <v>69</v>
      </c>
      <c r="I99" s="68">
        <v>1</v>
      </c>
      <c r="J99" s="92"/>
      <c r="K99" s="86">
        <f t="shared" si="12"/>
        <v>0</v>
      </c>
      <c r="L99" s="86">
        <f t="shared" si="13"/>
        <v>0</v>
      </c>
      <c r="M99" s="86">
        <f t="shared" si="14"/>
        <v>0</v>
      </c>
      <c r="N99" s="266"/>
    </row>
    <row r="100" spans="1:16" ht="9.9499999999999993" customHeight="1" x14ac:dyDescent="0.25">
      <c r="A100" s="1"/>
      <c r="B100" s="82" t="s">
        <v>122</v>
      </c>
      <c r="C100" s="47" t="s">
        <v>10</v>
      </c>
      <c r="D100" s="48" t="s">
        <v>80</v>
      </c>
      <c r="E100" s="75" t="s">
        <v>8</v>
      </c>
      <c r="F100" s="75" t="s">
        <v>81</v>
      </c>
      <c r="G100" s="8" t="s">
        <v>24</v>
      </c>
      <c r="H100" s="8" t="s">
        <v>27</v>
      </c>
      <c r="I100" s="68">
        <v>2</v>
      </c>
      <c r="J100" s="92"/>
      <c r="K100" s="86">
        <f t="shared" si="12"/>
        <v>0</v>
      </c>
      <c r="L100" s="86">
        <f t="shared" si="13"/>
        <v>0</v>
      </c>
      <c r="M100" s="86">
        <f t="shared" si="14"/>
        <v>0</v>
      </c>
      <c r="N100" s="266"/>
    </row>
    <row r="101" spans="1:16" ht="9.9499999999999993" customHeight="1" x14ac:dyDescent="0.25">
      <c r="A101" s="1"/>
      <c r="B101" s="82" t="s">
        <v>123</v>
      </c>
      <c r="C101" s="47" t="s">
        <v>10</v>
      </c>
      <c r="D101" s="48" t="s">
        <v>80</v>
      </c>
      <c r="E101" s="75" t="s">
        <v>8</v>
      </c>
      <c r="F101" s="75" t="s">
        <v>81</v>
      </c>
      <c r="G101" s="8" t="s">
        <v>53</v>
      </c>
      <c r="H101" s="8" t="s">
        <v>62</v>
      </c>
      <c r="I101" s="68">
        <v>3</v>
      </c>
      <c r="J101" s="92"/>
      <c r="K101" s="86">
        <f t="shared" si="12"/>
        <v>0</v>
      </c>
      <c r="L101" s="86">
        <f t="shared" si="13"/>
        <v>0</v>
      </c>
      <c r="M101" s="86">
        <f t="shared" si="14"/>
        <v>0</v>
      </c>
      <c r="N101" s="266"/>
    </row>
    <row r="102" spans="1:16" ht="9.9499999999999993" customHeight="1" x14ac:dyDescent="0.25">
      <c r="A102" s="1"/>
      <c r="B102" s="61"/>
      <c r="C102" s="10"/>
      <c r="D102" s="11"/>
      <c r="E102" s="12"/>
      <c r="F102" s="12"/>
      <c r="G102" s="18"/>
      <c r="H102" s="18"/>
      <c r="I102" s="67"/>
      <c r="J102" s="20"/>
      <c r="K102" s="21"/>
      <c r="L102" s="21"/>
      <c r="M102" s="21"/>
      <c r="N102" s="266"/>
    </row>
    <row r="103" spans="1:16" ht="5.0999999999999996" customHeight="1" x14ac:dyDescent="0.25">
      <c r="A103" s="402"/>
      <c r="B103" s="62"/>
      <c r="C103" s="23"/>
      <c r="D103" s="24"/>
      <c r="E103" s="25"/>
      <c r="F103" s="25"/>
      <c r="G103" s="26"/>
      <c r="H103" s="26"/>
      <c r="I103" s="66"/>
      <c r="J103" s="28"/>
      <c r="K103" s="28"/>
      <c r="L103" s="28"/>
      <c r="M103" s="28"/>
      <c r="N103" s="418"/>
      <c r="O103" s="14"/>
      <c r="P103" s="14"/>
    </row>
    <row r="104" spans="1:16" ht="9.9499999999999993" customHeight="1" x14ac:dyDescent="0.25">
      <c r="A104" s="1"/>
      <c r="B104" s="404"/>
      <c r="C104" s="19"/>
      <c r="D104" s="19"/>
      <c r="E104" s="19"/>
      <c r="F104" s="19"/>
      <c r="G104" s="19"/>
      <c r="H104" s="19"/>
      <c r="I104" s="404"/>
      <c r="J104" s="19"/>
      <c r="K104" s="19"/>
      <c r="L104" s="19"/>
      <c r="M104" s="19"/>
      <c r="N104" s="266"/>
    </row>
    <row r="105" spans="1:16" ht="9.9499999999999993" customHeight="1" x14ac:dyDescent="0.25">
      <c r="A105" s="1"/>
      <c r="B105" s="82" t="s">
        <v>0</v>
      </c>
      <c r="C105" s="47" t="s">
        <v>10</v>
      </c>
      <c r="D105" s="48" t="s">
        <v>178</v>
      </c>
      <c r="E105" s="75" t="s">
        <v>8</v>
      </c>
      <c r="F105" s="75" t="s">
        <v>179</v>
      </c>
      <c r="G105" s="8" t="s">
        <v>142</v>
      </c>
      <c r="H105" s="8" t="s">
        <v>143</v>
      </c>
      <c r="I105" s="91">
        <v>100</v>
      </c>
      <c r="J105" s="92"/>
      <c r="K105" s="86">
        <f t="shared" ref="K105:K110" si="15">I105*J105</f>
        <v>0</v>
      </c>
      <c r="L105" s="86">
        <f t="shared" ref="L105:L110" si="16">K105*0.22</f>
        <v>0</v>
      </c>
      <c r="M105" s="86">
        <f t="shared" ref="M105:M110" si="17">K105+L105</f>
        <v>0</v>
      </c>
      <c r="N105" s="266"/>
    </row>
    <row r="106" spans="1:16" ht="9.9499999999999993" customHeight="1" x14ac:dyDescent="0.25">
      <c r="A106" s="1"/>
      <c r="B106" s="82" t="s">
        <v>100</v>
      </c>
      <c r="C106" s="47" t="s">
        <v>10</v>
      </c>
      <c r="D106" s="48" t="s">
        <v>178</v>
      </c>
      <c r="E106" s="75" t="s">
        <v>8</v>
      </c>
      <c r="F106" s="75" t="s">
        <v>179</v>
      </c>
      <c r="G106" s="8" t="s">
        <v>144</v>
      </c>
      <c r="H106" s="8" t="s">
        <v>147</v>
      </c>
      <c r="I106" s="91">
        <v>300</v>
      </c>
      <c r="J106" s="92"/>
      <c r="K106" s="86">
        <f t="shared" si="15"/>
        <v>0</v>
      </c>
      <c r="L106" s="86">
        <f t="shared" si="16"/>
        <v>0</v>
      </c>
      <c r="M106" s="86">
        <f t="shared" si="17"/>
        <v>0</v>
      </c>
      <c r="N106" s="266"/>
    </row>
    <row r="107" spans="1:16" ht="9.9499999999999993" customHeight="1" x14ac:dyDescent="0.25">
      <c r="A107" s="1"/>
      <c r="B107" s="82" t="s">
        <v>101</v>
      </c>
      <c r="C107" s="47" t="s">
        <v>10</v>
      </c>
      <c r="D107" s="48" t="s">
        <v>178</v>
      </c>
      <c r="E107" s="75" t="s">
        <v>8</v>
      </c>
      <c r="F107" s="75" t="s">
        <v>179</v>
      </c>
      <c r="G107" s="8" t="s">
        <v>145</v>
      </c>
      <c r="H107" s="8" t="s">
        <v>147</v>
      </c>
      <c r="I107" s="91">
        <v>200</v>
      </c>
      <c r="J107" s="92"/>
      <c r="K107" s="86">
        <f t="shared" si="15"/>
        <v>0</v>
      </c>
      <c r="L107" s="86">
        <f t="shared" si="16"/>
        <v>0</v>
      </c>
      <c r="M107" s="86">
        <f t="shared" si="17"/>
        <v>0</v>
      </c>
      <c r="N107" s="266"/>
    </row>
    <row r="108" spans="1:16" ht="9.9499999999999993" customHeight="1" x14ac:dyDescent="0.25">
      <c r="A108" s="1"/>
      <c r="B108" s="82" t="s">
        <v>1</v>
      </c>
      <c r="C108" s="47" t="s">
        <v>10</v>
      </c>
      <c r="D108" s="48" t="s">
        <v>178</v>
      </c>
      <c r="E108" s="75" t="s">
        <v>8</v>
      </c>
      <c r="F108" s="75" t="s">
        <v>179</v>
      </c>
      <c r="G108" s="8" t="s">
        <v>146</v>
      </c>
      <c r="H108" s="8" t="s">
        <v>147</v>
      </c>
      <c r="I108" s="91">
        <v>100</v>
      </c>
      <c r="J108" s="92"/>
      <c r="K108" s="86">
        <f t="shared" si="15"/>
        <v>0</v>
      </c>
      <c r="L108" s="86">
        <f t="shared" si="16"/>
        <v>0</v>
      </c>
      <c r="M108" s="86">
        <f t="shared" si="17"/>
        <v>0</v>
      </c>
      <c r="N108" s="266"/>
    </row>
    <row r="109" spans="1:16" ht="9.9499999999999993" customHeight="1" x14ac:dyDescent="0.25">
      <c r="A109" s="1"/>
      <c r="B109" s="82" t="s">
        <v>4</v>
      </c>
      <c r="C109" s="47" t="s">
        <v>10</v>
      </c>
      <c r="D109" s="48" t="s">
        <v>178</v>
      </c>
      <c r="E109" s="75" t="s">
        <v>8</v>
      </c>
      <c r="F109" s="75" t="s">
        <v>179</v>
      </c>
      <c r="G109" s="8" t="s">
        <v>355</v>
      </c>
      <c r="H109" s="8" t="s">
        <v>357</v>
      </c>
      <c r="I109" s="91">
        <v>100</v>
      </c>
      <c r="J109" s="92"/>
      <c r="K109" s="86">
        <f t="shared" si="15"/>
        <v>0</v>
      </c>
      <c r="L109" s="86">
        <f t="shared" si="16"/>
        <v>0</v>
      </c>
      <c r="M109" s="86">
        <f t="shared" si="17"/>
        <v>0</v>
      </c>
      <c r="N109" s="266"/>
    </row>
    <row r="110" spans="1:16" ht="9.9499999999999993" customHeight="1" x14ac:dyDescent="0.25">
      <c r="A110" s="1"/>
      <c r="B110" s="82" t="s">
        <v>79</v>
      </c>
      <c r="C110" s="47" t="s">
        <v>10</v>
      </c>
      <c r="D110" s="48" t="s">
        <v>178</v>
      </c>
      <c r="E110" s="75" t="s">
        <v>8</v>
      </c>
      <c r="F110" s="75" t="s">
        <v>179</v>
      </c>
      <c r="G110" s="8" t="s">
        <v>356</v>
      </c>
      <c r="H110" s="8" t="s">
        <v>357</v>
      </c>
      <c r="I110" s="91">
        <v>100</v>
      </c>
      <c r="J110" s="92"/>
      <c r="K110" s="86">
        <f t="shared" si="15"/>
        <v>0</v>
      </c>
      <c r="L110" s="86">
        <f t="shared" si="16"/>
        <v>0</v>
      </c>
      <c r="M110" s="86">
        <f t="shared" si="17"/>
        <v>0</v>
      </c>
      <c r="N110" s="266"/>
    </row>
    <row r="111" spans="1:16" ht="9.9499999999999993" customHeight="1" x14ac:dyDescent="0.25">
      <c r="A111" s="1"/>
      <c r="B111" s="64"/>
      <c r="C111" s="51"/>
      <c r="D111" s="52"/>
      <c r="E111" s="53"/>
      <c r="F111" s="53"/>
      <c r="G111" s="18"/>
      <c r="H111" s="18"/>
      <c r="I111" s="67"/>
      <c r="J111" s="20"/>
      <c r="K111" s="54"/>
      <c r="L111" s="54"/>
      <c r="M111" s="54"/>
      <c r="N111" s="266"/>
    </row>
    <row r="112" spans="1:16" ht="9.9499999999999993" customHeight="1" x14ac:dyDescent="0.25">
      <c r="A112" s="1"/>
      <c r="B112" s="82" t="s">
        <v>102</v>
      </c>
      <c r="C112" s="47" t="s">
        <v>10</v>
      </c>
      <c r="D112" s="48" t="s">
        <v>178</v>
      </c>
      <c r="E112" s="75" t="s">
        <v>8</v>
      </c>
      <c r="F112" s="75" t="s">
        <v>179</v>
      </c>
      <c r="G112" s="8" t="s">
        <v>198</v>
      </c>
      <c r="H112" s="8" t="s">
        <v>55</v>
      </c>
      <c r="I112" s="91">
        <v>12</v>
      </c>
      <c r="J112" s="92"/>
      <c r="K112" s="86">
        <f t="shared" ref="K112:K131" si="18">I112*J112</f>
        <v>0</v>
      </c>
      <c r="L112" s="86">
        <f t="shared" ref="L112:L150" si="19">K112*0.22</f>
        <v>0</v>
      </c>
      <c r="M112" s="86">
        <f t="shared" ref="M112:M131" si="20">K112+L112</f>
        <v>0</v>
      </c>
      <c r="N112" s="266"/>
    </row>
    <row r="113" spans="1:14" ht="9.9499999999999993" customHeight="1" x14ac:dyDescent="0.25">
      <c r="A113" s="1"/>
      <c r="B113" s="82" t="s">
        <v>103</v>
      </c>
      <c r="C113" s="47" t="s">
        <v>10</v>
      </c>
      <c r="D113" s="48" t="s">
        <v>178</v>
      </c>
      <c r="E113" s="75" t="s">
        <v>8</v>
      </c>
      <c r="F113" s="75" t="s">
        <v>179</v>
      </c>
      <c r="G113" s="8" t="s">
        <v>198</v>
      </c>
      <c r="H113" s="8" t="s">
        <v>207</v>
      </c>
      <c r="I113" s="91">
        <v>2</v>
      </c>
      <c r="J113" s="92"/>
      <c r="K113" s="86">
        <f t="shared" si="18"/>
        <v>0</v>
      </c>
      <c r="L113" s="86">
        <f t="shared" si="19"/>
        <v>0</v>
      </c>
      <c r="M113" s="86">
        <f t="shared" si="20"/>
        <v>0</v>
      </c>
      <c r="N113" s="266"/>
    </row>
    <row r="114" spans="1:14" ht="9.9499999999999993" customHeight="1" x14ac:dyDescent="0.25">
      <c r="A114" s="1"/>
      <c r="B114" s="82" t="s">
        <v>104</v>
      </c>
      <c r="C114" s="47" t="s">
        <v>10</v>
      </c>
      <c r="D114" s="48" t="s">
        <v>178</v>
      </c>
      <c r="E114" s="75" t="s">
        <v>8</v>
      </c>
      <c r="F114" s="75" t="s">
        <v>179</v>
      </c>
      <c r="G114" s="8" t="s">
        <v>198</v>
      </c>
      <c r="H114" s="8" t="s">
        <v>210</v>
      </c>
      <c r="I114" s="91">
        <v>1</v>
      </c>
      <c r="J114" s="92"/>
      <c r="K114" s="86">
        <f t="shared" si="18"/>
        <v>0</v>
      </c>
      <c r="L114" s="86">
        <f t="shared" si="19"/>
        <v>0</v>
      </c>
      <c r="M114" s="86">
        <f t="shared" si="20"/>
        <v>0</v>
      </c>
      <c r="N114" s="266"/>
    </row>
    <row r="115" spans="1:14" ht="9.9499999999999993" customHeight="1" x14ac:dyDescent="0.25">
      <c r="A115" s="1"/>
      <c r="B115" s="82" t="s">
        <v>107</v>
      </c>
      <c r="C115" s="47" t="s">
        <v>10</v>
      </c>
      <c r="D115" s="48" t="s">
        <v>178</v>
      </c>
      <c r="E115" s="75" t="s">
        <v>8</v>
      </c>
      <c r="F115" s="75" t="s">
        <v>179</v>
      </c>
      <c r="G115" s="8" t="s">
        <v>198</v>
      </c>
      <c r="H115" s="8" t="s">
        <v>18</v>
      </c>
      <c r="I115" s="91">
        <v>33</v>
      </c>
      <c r="J115" s="92"/>
      <c r="K115" s="86">
        <f t="shared" si="18"/>
        <v>0</v>
      </c>
      <c r="L115" s="86">
        <f t="shared" si="19"/>
        <v>0</v>
      </c>
      <c r="M115" s="86">
        <f t="shared" si="20"/>
        <v>0</v>
      </c>
      <c r="N115" s="266"/>
    </row>
    <row r="116" spans="1:14" ht="9.9499999999999993" customHeight="1" x14ac:dyDescent="0.25">
      <c r="A116" s="1"/>
      <c r="B116" s="82" t="s">
        <v>108</v>
      </c>
      <c r="C116" s="47" t="s">
        <v>10</v>
      </c>
      <c r="D116" s="48" t="s">
        <v>178</v>
      </c>
      <c r="E116" s="75" t="s">
        <v>8</v>
      </c>
      <c r="F116" s="75" t="s">
        <v>179</v>
      </c>
      <c r="G116" s="8" t="s">
        <v>198</v>
      </c>
      <c r="H116" s="8" t="s">
        <v>199</v>
      </c>
      <c r="I116" s="91">
        <v>1</v>
      </c>
      <c r="J116" s="92"/>
      <c r="K116" s="86">
        <f t="shared" si="18"/>
        <v>0</v>
      </c>
      <c r="L116" s="86">
        <f t="shared" si="19"/>
        <v>0</v>
      </c>
      <c r="M116" s="86">
        <f t="shared" si="20"/>
        <v>0</v>
      </c>
      <c r="N116" s="266"/>
    </row>
    <row r="117" spans="1:14" ht="9.9499999999999993" customHeight="1" x14ac:dyDescent="0.25">
      <c r="A117" s="1"/>
      <c r="B117" s="82" t="s">
        <v>109</v>
      </c>
      <c r="C117" s="47" t="s">
        <v>10</v>
      </c>
      <c r="D117" s="48" t="s">
        <v>178</v>
      </c>
      <c r="E117" s="75" t="s">
        <v>8</v>
      </c>
      <c r="F117" s="75" t="s">
        <v>179</v>
      </c>
      <c r="G117" s="8" t="s">
        <v>198</v>
      </c>
      <c r="H117" s="8" t="s">
        <v>211</v>
      </c>
      <c r="I117" s="91">
        <v>1</v>
      </c>
      <c r="J117" s="92"/>
      <c r="K117" s="86">
        <f t="shared" si="18"/>
        <v>0</v>
      </c>
      <c r="L117" s="86">
        <f t="shared" si="19"/>
        <v>0</v>
      </c>
      <c r="M117" s="86">
        <f t="shared" si="20"/>
        <v>0</v>
      </c>
      <c r="N117" s="266"/>
    </row>
    <row r="118" spans="1:14" ht="9.9499999999999993" customHeight="1" x14ac:dyDescent="0.25">
      <c r="A118" s="1"/>
      <c r="B118" s="82" t="s">
        <v>110</v>
      </c>
      <c r="C118" s="47" t="s">
        <v>10</v>
      </c>
      <c r="D118" s="48" t="s">
        <v>178</v>
      </c>
      <c r="E118" s="75" t="s">
        <v>8</v>
      </c>
      <c r="F118" s="75" t="s">
        <v>179</v>
      </c>
      <c r="G118" s="8" t="s">
        <v>198</v>
      </c>
      <c r="H118" s="8" t="s">
        <v>230</v>
      </c>
      <c r="I118" s="91">
        <v>1</v>
      </c>
      <c r="J118" s="92"/>
      <c r="K118" s="86">
        <f t="shared" si="18"/>
        <v>0</v>
      </c>
      <c r="L118" s="86">
        <f t="shared" si="19"/>
        <v>0</v>
      </c>
      <c r="M118" s="86">
        <f t="shared" si="20"/>
        <v>0</v>
      </c>
      <c r="N118" s="266"/>
    </row>
    <row r="119" spans="1:14" ht="9.9499999999999993" customHeight="1" x14ac:dyDescent="0.25">
      <c r="A119" s="1"/>
      <c r="B119" s="82" t="s">
        <v>111</v>
      </c>
      <c r="C119" s="47" t="s">
        <v>10</v>
      </c>
      <c r="D119" s="48" t="s">
        <v>178</v>
      </c>
      <c r="E119" s="75" t="s">
        <v>8</v>
      </c>
      <c r="F119" s="75" t="s">
        <v>179</v>
      </c>
      <c r="G119" s="8" t="s">
        <v>198</v>
      </c>
      <c r="H119" s="8" t="s">
        <v>212</v>
      </c>
      <c r="I119" s="91">
        <v>1</v>
      </c>
      <c r="J119" s="92"/>
      <c r="K119" s="86">
        <f t="shared" si="18"/>
        <v>0</v>
      </c>
      <c r="L119" s="86">
        <f t="shared" si="19"/>
        <v>0</v>
      </c>
      <c r="M119" s="86">
        <f t="shared" si="20"/>
        <v>0</v>
      </c>
      <c r="N119" s="266"/>
    </row>
    <row r="120" spans="1:14" ht="9.9499999999999993" customHeight="1" x14ac:dyDescent="0.25">
      <c r="A120" s="1"/>
      <c r="B120" s="82" t="s">
        <v>112</v>
      </c>
      <c r="C120" s="47" t="s">
        <v>10</v>
      </c>
      <c r="D120" s="48" t="s">
        <v>178</v>
      </c>
      <c r="E120" s="75" t="s">
        <v>8</v>
      </c>
      <c r="F120" s="75" t="s">
        <v>179</v>
      </c>
      <c r="G120" s="8" t="s">
        <v>198</v>
      </c>
      <c r="H120" s="8" t="s">
        <v>224</v>
      </c>
      <c r="I120" s="91">
        <v>3</v>
      </c>
      <c r="J120" s="92"/>
      <c r="K120" s="86">
        <f t="shared" si="18"/>
        <v>0</v>
      </c>
      <c r="L120" s="86">
        <f t="shared" si="19"/>
        <v>0</v>
      </c>
      <c r="M120" s="86">
        <f t="shared" si="20"/>
        <v>0</v>
      </c>
      <c r="N120" s="266"/>
    </row>
    <row r="121" spans="1:14" ht="9.9499999999999993" customHeight="1" x14ac:dyDescent="0.25">
      <c r="A121" s="1"/>
      <c r="B121" s="82" t="s">
        <v>113</v>
      </c>
      <c r="C121" s="47" t="s">
        <v>10</v>
      </c>
      <c r="D121" s="48" t="s">
        <v>178</v>
      </c>
      <c r="E121" s="75" t="s">
        <v>8</v>
      </c>
      <c r="F121" s="75" t="s">
        <v>179</v>
      </c>
      <c r="G121" s="8" t="s">
        <v>198</v>
      </c>
      <c r="H121" s="8" t="s">
        <v>225</v>
      </c>
      <c r="I121" s="91">
        <v>4</v>
      </c>
      <c r="J121" s="92"/>
      <c r="K121" s="86">
        <f t="shared" si="18"/>
        <v>0</v>
      </c>
      <c r="L121" s="86">
        <f t="shared" si="19"/>
        <v>0</v>
      </c>
      <c r="M121" s="86">
        <f t="shared" si="20"/>
        <v>0</v>
      </c>
      <c r="N121" s="266"/>
    </row>
    <row r="122" spans="1:14" ht="9.9499999999999993" customHeight="1" x14ac:dyDescent="0.25">
      <c r="A122" s="1"/>
      <c r="B122" s="82" t="s">
        <v>114</v>
      </c>
      <c r="C122" s="47" t="s">
        <v>10</v>
      </c>
      <c r="D122" s="48" t="s">
        <v>178</v>
      </c>
      <c r="E122" s="75" t="s">
        <v>8</v>
      </c>
      <c r="F122" s="75" t="s">
        <v>179</v>
      </c>
      <c r="G122" s="8" t="s">
        <v>198</v>
      </c>
      <c r="H122" s="8" t="s">
        <v>229</v>
      </c>
      <c r="I122" s="91">
        <v>1</v>
      </c>
      <c r="J122" s="92"/>
      <c r="K122" s="86">
        <f t="shared" si="18"/>
        <v>0</v>
      </c>
      <c r="L122" s="86">
        <f t="shared" si="19"/>
        <v>0</v>
      </c>
      <c r="M122" s="86">
        <f t="shared" si="20"/>
        <v>0</v>
      </c>
      <c r="N122" s="266"/>
    </row>
    <row r="123" spans="1:14" ht="9.9499999999999993" customHeight="1" x14ac:dyDescent="0.25">
      <c r="A123" s="1"/>
      <c r="B123" s="82" t="s">
        <v>115</v>
      </c>
      <c r="C123" s="47" t="s">
        <v>10</v>
      </c>
      <c r="D123" s="48" t="s">
        <v>178</v>
      </c>
      <c r="E123" s="75" t="s">
        <v>8</v>
      </c>
      <c r="F123" s="75" t="s">
        <v>179</v>
      </c>
      <c r="G123" s="8" t="s">
        <v>202</v>
      </c>
      <c r="H123" s="8" t="s">
        <v>220</v>
      </c>
      <c r="I123" s="91">
        <v>23</v>
      </c>
      <c r="J123" s="92"/>
      <c r="K123" s="86">
        <f t="shared" si="18"/>
        <v>0</v>
      </c>
      <c r="L123" s="86">
        <f t="shared" si="19"/>
        <v>0</v>
      </c>
      <c r="M123" s="86">
        <f t="shared" si="20"/>
        <v>0</v>
      </c>
      <c r="N123" s="266"/>
    </row>
    <row r="124" spans="1:14" ht="9.9499999999999993" customHeight="1" x14ac:dyDescent="0.25">
      <c r="A124" s="1"/>
      <c r="B124" s="82" t="s">
        <v>116</v>
      </c>
      <c r="C124" s="47" t="s">
        <v>10</v>
      </c>
      <c r="D124" s="48" t="s">
        <v>178</v>
      </c>
      <c r="E124" s="75" t="s">
        <v>8</v>
      </c>
      <c r="F124" s="75" t="s">
        <v>179</v>
      </c>
      <c r="G124" s="8" t="s">
        <v>202</v>
      </c>
      <c r="H124" s="8" t="s">
        <v>205</v>
      </c>
      <c r="I124" s="91">
        <v>8</v>
      </c>
      <c r="J124" s="92"/>
      <c r="K124" s="86">
        <f t="shared" si="18"/>
        <v>0</v>
      </c>
      <c r="L124" s="86">
        <f t="shared" si="19"/>
        <v>0</v>
      </c>
      <c r="M124" s="86">
        <f t="shared" si="20"/>
        <v>0</v>
      </c>
      <c r="N124" s="266"/>
    </row>
    <row r="125" spans="1:14" ht="9.9499999999999993" customHeight="1" x14ac:dyDescent="0.25">
      <c r="A125" s="1"/>
      <c r="B125" s="82" t="s">
        <v>117</v>
      </c>
      <c r="C125" s="47" t="s">
        <v>10</v>
      </c>
      <c r="D125" s="48" t="s">
        <v>178</v>
      </c>
      <c r="E125" s="75" t="s">
        <v>8</v>
      </c>
      <c r="F125" s="75" t="s">
        <v>179</v>
      </c>
      <c r="G125" s="8" t="s">
        <v>202</v>
      </c>
      <c r="H125" s="8" t="s">
        <v>201</v>
      </c>
      <c r="I125" s="91">
        <v>6</v>
      </c>
      <c r="J125" s="92"/>
      <c r="K125" s="86">
        <f t="shared" si="18"/>
        <v>0</v>
      </c>
      <c r="L125" s="86">
        <f t="shared" si="19"/>
        <v>0</v>
      </c>
      <c r="M125" s="86">
        <f t="shared" si="20"/>
        <v>0</v>
      </c>
      <c r="N125" s="266"/>
    </row>
    <row r="126" spans="1:14" ht="9.9499999999999993" customHeight="1" x14ac:dyDescent="0.25">
      <c r="A126" s="1"/>
      <c r="B126" s="82" t="s">
        <v>118</v>
      </c>
      <c r="C126" s="47" t="s">
        <v>10</v>
      </c>
      <c r="D126" s="48" t="s">
        <v>178</v>
      </c>
      <c r="E126" s="75" t="s">
        <v>8</v>
      </c>
      <c r="F126" s="75" t="s">
        <v>179</v>
      </c>
      <c r="G126" s="8" t="s">
        <v>222</v>
      </c>
      <c r="H126" s="8" t="s">
        <v>223</v>
      </c>
      <c r="I126" s="91">
        <v>78</v>
      </c>
      <c r="J126" s="92"/>
      <c r="K126" s="86">
        <f t="shared" si="18"/>
        <v>0</v>
      </c>
      <c r="L126" s="86">
        <f t="shared" si="19"/>
        <v>0</v>
      </c>
      <c r="M126" s="86">
        <f t="shared" si="20"/>
        <v>0</v>
      </c>
      <c r="N126" s="266"/>
    </row>
    <row r="127" spans="1:14" ht="9.9499999999999993" customHeight="1" x14ac:dyDescent="0.25">
      <c r="A127" s="1"/>
      <c r="B127" s="82" t="s">
        <v>119</v>
      </c>
      <c r="C127" s="47" t="s">
        <v>10</v>
      </c>
      <c r="D127" s="48" t="s">
        <v>178</v>
      </c>
      <c r="E127" s="75" t="s">
        <v>8</v>
      </c>
      <c r="F127" s="75" t="s">
        <v>179</v>
      </c>
      <c r="G127" s="8" t="s">
        <v>208</v>
      </c>
      <c r="H127" s="8" t="s">
        <v>209</v>
      </c>
      <c r="I127" s="91">
        <v>6</v>
      </c>
      <c r="J127" s="92"/>
      <c r="K127" s="86">
        <f t="shared" si="18"/>
        <v>0</v>
      </c>
      <c r="L127" s="86">
        <f t="shared" si="19"/>
        <v>0</v>
      </c>
      <c r="M127" s="86">
        <f t="shared" si="20"/>
        <v>0</v>
      </c>
      <c r="N127" s="266"/>
    </row>
    <row r="128" spans="1:14" ht="9.9499999999999993" customHeight="1" x14ac:dyDescent="0.25">
      <c r="A128" s="1"/>
      <c r="B128" s="82" t="s">
        <v>120</v>
      </c>
      <c r="C128" s="47" t="s">
        <v>10</v>
      </c>
      <c r="D128" s="48" t="s">
        <v>178</v>
      </c>
      <c r="E128" s="75" t="s">
        <v>8</v>
      </c>
      <c r="F128" s="75" t="s">
        <v>179</v>
      </c>
      <c r="G128" s="8" t="s">
        <v>208</v>
      </c>
      <c r="H128" s="8" t="s">
        <v>219</v>
      </c>
      <c r="I128" s="91">
        <v>1</v>
      </c>
      <c r="J128" s="92"/>
      <c r="K128" s="86">
        <f t="shared" si="18"/>
        <v>0</v>
      </c>
      <c r="L128" s="86">
        <f t="shared" si="19"/>
        <v>0</v>
      </c>
      <c r="M128" s="86">
        <f t="shared" si="20"/>
        <v>0</v>
      </c>
      <c r="N128" s="266"/>
    </row>
    <row r="129" spans="1:14" ht="9.9499999999999993" customHeight="1" x14ac:dyDescent="0.25">
      <c r="A129" s="1"/>
      <c r="B129" s="82" t="s">
        <v>121</v>
      </c>
      <c r="C129" s="47" t="s">
        <v>10</v>
      </c>
      <c r="D129" s="48" t="s">
        <v>178</v>
      </c>
      <c r="E129" s="75" t="s">
        <v>8</v>
      </c>
      <c r="F129" s="75" t="s">
        <v>179</v>
      </c>
      <c r="G129" s="8" t="s">
        <v>215</v>
      </c>
      <c r="H129" s="8" t="s">
        <v>228</v>
      </c>
      <c r="I129" s="91">
        <v>6</v>
      </c>
      <c r="J129" s="92"/>
      <c r="K129" s="86">
        <f t="shared" si="18"/>
        <v>0</v>
      </c>
      <c r="L129" s="86">
        <f t="shared" si="19"/>
        <v>0</v>
      </c>
      <c r="M129" s="86">
        <f t="shared" si="20"/>
        <v>0</v>
      </c>
      <c r="N129" s="266"/>
    </row>
    <row r="130" spans="1:14" ht="9.9499999999999993" customHeight="1" x14ac:dyDescent="0.25">
      <c r="A130" s="1"/>
      <c r="B130" s="82" t="s">
        <v>122</v>
      </c>
      <c r="C130" s="47" t="s">
        <v>10</v>
      </c>
      <c r="D130" s="48" t="s">
        <v>178</v>
      </c>
      <c r="E130" s="75" t="s">
        <v>8</v>
      </c>
      <c r="F130" s="75" t="s">
        <v>179</v>
      </c>
      <c r="G130" s="8" t="s">
        <v>215</v>
      </c>
      <c r="H130" s="8" t="s">
        <v>214</v>
      </c>
      <c r="I130" s="91">
        <v>5</v>
      </c>
      <c r="J130" s="92"/>
      <c r="K130" s="86">
        <f t="shared" si="18"/>
        <v>0</v>
      </c>
      <c r="L130" s="86">
        <f t="shared" si="19"/>
        <v>0</v>
      </c>
      <c r="M130" s="86">
        <f t="shared" si="20"/>
        <v>0</v>
      </c>
      <c r="N130" s="266"/>
    </row>
    <row r="131" spans="1:14" ht="9.9499999999999993" customHeight="1" x14ac:dyDescent="0.25">
      <c r="A131" s="1"/>
      <c r="B131" s="82" t="s">
        <v>123</v>
      </c>
      <c r="C131" s="47" t="s">
        <v>10</v>
      </c>
      <c r="D131" s="48" t="s">
        <v>178</v>
      </c>
      <c r="E131" s="75" t="s">
        <v>8</v>
      </c>
      <c r="F131" s="75" t="s">
        <v>179</v>
      </c>
      <c r="G131" s="8" t="s">
        <v>215</v>
      </c>
      <c r="H131" s="8" t="s">
        <v>231</v>
      </c>
      <c r="I131" s="91">
        <v>1</v>
      </c>
      <c r="J131" s="92"/>
      <c r="K131" s="86">
        <f t="shared" si="18"/>
        <v>0</v>
      </c>
      <c r="L131" s="86">
        <f t="shared" si="19"/>
        <v>0</v>
      </c>
      <c r="M131" s="86">
        <f t="shared" si="20"/>
        <v>0</v>
      </c>
      <c r="N131" s="266"/>
    </row>
    <row r="132" spans="1:14" ht="9.9499999999999993" customHeight="1" x14ac:dyDescent="0.25">
      <c r="A132" s="1"/>
      <c r="B132" s="82" t="s">
        <v>124</v>
      </c>
      <c r="C132" s="47" t="s">
        <v>10</v>
      </c>
      <c r="D132" s="48" t="s">
        <v>178</v>
      </c>
      <c r="E132" s="75" t="s">
        <v>8</v>
      </c>
      <c r="F132" s="75" t="s">
        <v>179</v>
      </c>
      <c r="G132" s="8" t="s">
        <v>213</v>
      </c>
      <c r="H132" s="8" t="s">
        <v>214</v>
      </c>
      <c r="I132" s="91">
        <v>3</v>
      </c>
      <c r="J132" s="92"/>
      <c r="K132" s="86">
        <f t="shared" ref="K132:K148" si="21">I132*J132</f>
        <v>0</v>
      </c>
      <c r="L132" s="86">
        <f t="shared" si="19"/>
        <v>0</v>
      </c>
      <c r="M132" s="86">
        <f t="shared" ref="M132:M148" si="22">K132+L132</f>
        <v>0</v>
      </c>
      <c r="N132" s="266"/>
    </row>
    <row r="133" spans="1:14" ht="9.9499999999999993" customHeight="1" x14ac:dyDescent="0.25">
      <c r="A133" s="1"/>
      <c r="B133" s="82" t="s">
        <v>125</v>
      </c>
      <c r="C133" s="47" t="s">
        <v>10</v>
      </c>
      <c r="D133" s="48" t="s">
        <v>178</v>
      </c>
      <c r="E133" s="75" t="s">
        <v>8</v>
      </c>
      <c r="F133" s="75" t="s">
        <v>179</v>
      </c>
      <c r="G133" s="8" t="s">
        <v>213</v>
      </c>
      <c r="H133" s="8" t="s">
        <v>231</v>
      </c>
      <c r="I133" s="91">
        <v>1</v>
      </c>
      <c r="J133" s="92"/>
      <c r="K133" s="86">
        <f t="shared" si="21"/>
        <v>0</v>
      </c>
      <c r="L133" s="86">
        <f t="shared" si="19"/>
        <v>0</v>
      </c>
      <c r="M133" s="86">
        <f t="shared" si="22"/>
        <v>0</v>
      </c>
      <c r="N133" s="266"/>
    </row>
    <row r="134" spans="1:14" ht="9.9499999999999993" customHeight="1" x14ac:dyDescent="0.25">
      <c r="A134" s="1"/>
      <c r="B134" s="82" t="s">
        <v>126</v>
      </c>
      <c r="C134" s="47" t="s">
        <v>10</v>
      </c>
      <c r="D134" s="48" t="s">
        <v>178</v>
      </c>
      <c r="E134" s="75" t="s">
        <v>8</v>
      </c>
      <c r="F134" s="75" t="s">
        <v>179</v>
      </c>
      <c r="G134" s="8" t="s">
        <v>213</v>
      </c>
      <c r="H134" s="8" t="s">
        <v>227</v>
      </c>
      <c r="I134" s="91">
        <v>3</v>
      </c>
      <c r="J134" s="92"/>
      <c r="K134" s="86">
        <f t="shared" si="21"/>
        <v>0</v>
      </c>
      <c r="L134" s="86">
        <f t="shared" si="19"/>
        <v>0</v>
      </c>
      <c r="M134" s="86">
        <f t="shared" si="22"/>
        <v>0</v>
      </c>
      <c r="N134" s="266"/>
    </row>
    <row r="135" spans="1:14" ht="9.9499999999999993" customHeight="1" x14ac:dyDescent="0.25">
      <c r="A135" s="1"/>
      <c r="B135" s="82" t="s">
        <v>127</v>
      </c>
      <c r="C135" s="47" t="s">
        <v>10</v>
      </c>
      <c r="D135" s="48" t="s">
        <v>178</v>
      </c>
      <c r="E135" s="75" t="s">
        <v>8</v>
      </c>
      <c r="F135" s="75" t="s">
        <v>179</v>
      </c>
      <c r="G135" s="8" t="s">
        <v>206</v>
      </c>
      <c r="H135" s="8" t="s">
        <v>55</v>
      </c>
      <c r="I135" s="91">
        <v>12</v>
      </c>
      <c r="J135" s="92"/>
      <c r="K135" s="86">
        <f t="shared" si="21"/>
        <v>0</v>
      </c>
      <c r="L135" s="86">
        <f t="shared" si="19"/>
        <v>0</v>
      </c>
      <c r="M135" s="86">
        <f t="shared" si="22"/>
        <v>0</v>
      </c>
      <c r="N135" s="266"/>
    </row>
    <row r="136" spans="1:14" ht="9.9499999999999993" customHeight="1" x14ac:dyDescent="0.25">
      <c r="A136" s="1"/>
      <c r="B136" s="82" t="s">
        <v>128</v>
      </c>
      <c r="C136" s="47" t="s">
        <v>10</v>
      </c>
      <c r="D136" s="48" t="s">
        <v>178</v>
      </c>
      <c r="E136" s="75" t="s">
        <v>8</v>
      </c>
      <c r="F136" s="75" t="s">
        <v>179</v>
      </c>
      <c r="G136" s="8" t="s">
        <v>206</v>
      </c>
      <c r="H136" s="8" t="s">
        <v>207</v>
      </c>
      <c r="I136" s="91">
        <v>2</v>
      </c>
      <c r="J136" s="92"/>
      <c r="K136" s="86">
        <f t="shared" si="21"/>
        <v>0</v>
      </c>
      <c r="L136" s="86">
        <f t="shared" si="19"/>
        <v>0</v>
      </c>
      <c r="M136" s="86">
        <f t="shared" si="22"/>
        <v>0</v>
      </c>
      <c r="N136" s="266"/>
    </row>
    <row r="137" spans="1:14" ht="9.9499999999999993" customHeight="1" x14ac:dyDescent="0.25">
      <c r="A137" s="1"/>
      <c r="B137" s="82" t="s">
        <v>129</v>
      </c>
      <c r="C137" s="47" t="s">
        <v>10</v>
      </c>
      <c r="D137" s="48" t="s">
        <v>178</v>
      </c>
      <c r="E137" s="75" t="s">
        <v>8</v>
      </c>
      <c r="F137" s="75" t="s">
        <v>179</v>
      </c>
      <c r="G137" s="8" t="s">
        <v>206</v>
      </c>
      <c r="H137" s="8" t="s">
        <v>210</v>
      </c>
      <c r="I137" s="91">
        <v>1</v>
      </c>
      <c r="J137" s="92"/>
      <c r="K137" s="86">
        <f t="shared" si="21"/>
        <v>0</v>
      </c>
      <c r="L137" s="86">
        <f t="shared" si="19"/>
        <v>0</v>
      </c>
      <c r="M137" s="86">
        <f t="shared" si="22"/>
        <v>0</v>
      </c>
      <c r="N137" s="266"/>
    </row>
    <row r="138" spans="1:14" ht="9.9499999999999993" customHeight="1" x14ac:dyDescent="0.25">
      <c r="A138" s="1"/>
      <c r="B138" s="82" t="s">
        <v>130</v>
      </c>
      <c r="C138" s="47" t="s">
        <v>10</v>
      </c>
      <c r="D138" s="48" t="s">
        <v>178</v>
      </c>
      <c r="E138" s="75" t="s">
        <v>8</v>
      </c>
      <c r="F138" s="75" t="s">
        <v>179</v>
      </c>
      <c r="G138" s="8" t="s">
        <v>206</v>
      </c>
      <c r="H138" s="8" t="s">
        <v>18</v>
      </c>
      <c r="I138" s="91">
        <v>121</v>
      </c>
      <c r="J138" s="92"/>
      <c r="K138" s="86">
        <f t="shared" si="21"/>
        <v>0</v>
      </c>
      <c r="L138" s="86">
        <f t="shared" si="19"/>
        <v>0</v>
      </c>
      <c r="M138" s="86">
        <f t="shared" si="22"/>
        <v>0</v>
      </c>
      <c r="N138" s="266"/>
    </row>
    <row r="139" spans="1:14" ht="9.9499999999999993" customHeight="1" x14ac:dyDescent="0.25">
      <c r="A139" s="1"/>
      <c r="B139" s="82" t="s">
        <v>131</v>
      </c>
      <c r="C139" s="47" t="s">
        <v>10</v>
      </c>
      <c r="D139" s="48" t="s">
        <v>178</v>
      </c>
      <c r="E139" s="75" t="s">
        <v>8</v>
      </c>
      <c r="F139" s="75" t="s">
        <v>179</v>
      </c>
      <c r="G139" s="8" t="s">
        <v>206</v>
      </c>
      <c r="H139" s="8" t="s">
        <v>221</v>
      </c>
      <c r="I139" s="91">
        <v>1</v>
      </c>
      <c r="J139" s="92"/>
      <c r="K139" s="86">
        <f t="shared" si="21"/>
        <v>0</v>
      </c>
      <c r="L139" s="86">
        <f t="shared" si="19"/>
        <v>0</v>
      </c>
      <c r="M139" s="86">
        <f t="shared" si="22"/>
        <v>0</v>
      </c>
      <c r="N139" s="266"/>
    </row>
    <row r="140" spans="1:14" ht="9.9499999999999993" customHeight="1" x14ac:dyDescent="0.25">
      <c r="A140" s="1"/>
      <c r="B140" s="82" t="s">
        <v>132</v>
      </c>
      <c r="C140" s="47" t="s">
        <v>10</v>
      </c>
      <c r="D140" s="48" t="s">
        <v>178</v>
      </c>
      <c r="E140" s="75" t="s">
        <v>8</v>
      </c>
      <c r="F140" s="75" t="s">
        <v>179</v>
      </c>
      <c r="G140" s="8" t="s">
        <v>206</v>
      </c>
      <c r="H140" s="8" t="s">
        <v>211</v>
      </c>
      <c r="I140" s="91">
        <v>2</v>
      </c>
      <c r="J140" s="92"/>
      <c r="K140" s="86">
        <f t="shared" si="21"/>
        <v>0</v>
      </c>
      <c r="L140" s="86">
        <f t="shared" si="19"/>
        <v>0</v>
      </c>
      <c r="M140" s="86">
        <f t="shared" si="22"/>
        <v>0</v>
      </c>
      <c r="N140" s="266"/>
    </row>
    <row r="141" spans="1:14" ht="9.9499999999999993" customHeight="1" x14ac:dyDescent="0.25">
      <c r="A141" s="1"/>
      <c r="B141" s="82" t="s">
        <v>133</v>
      </c>
      <c r="C141" s="47" t="s">
        <v>10</v>
      </c>
      <c r="D141" s="48" t="s">
        <v>178</v>
      </c>
      <c r="E141" s="75" t="s">
        <v>8</v>
      </c>
      <c r="F141" s="75" t="s">
        <v>179</v>
      </c>
      <c r="G141" s="8" t="s">
        <v>206</v>
      </c>
      <c r="H141" s="8" t="s">
        <v>226</v>
      </c>
      <c r="I141" s="91">
        <v>1</v>
      </c>
      <c r="J141" s="92"/>
      <c r="K141" s="86">
        <f t="shared" si="21"/>
        <v>0</v>
      </c>
      <c r="L141" s="86">
        <f t="shared" si="19"/>
        <v>0</v>
      </c>
      <c r="M141" s="86">
        <f t="shared" si="22"/>
        <v>0</v>
      </c>
      <c r="N141" s="266"/>
    </row>
    <row r="142" spans="1:14" ht="9.9499999999999993" customHeight="1" x14ac:dyDescent="0.25">
      <c r="A142" s="1"/>
      <c r="B142" s="82" t="s">
        <v>134</v>
      </c>
      <c r="C142" s="47" t="s">
        <v>10</v>
      </c>
      <c r="D142" s="48" t="s">
        <v>178</v>
      </c>
      <c r="E142" s="75" t="s">
        <v>8</v>
      </c>
      <c r="F142" s="75" t="s">
        <v>179</v>
      </c>
      <c r="G142" s="8" t="s">
        <v>206</v>
      </c>
      <c r="H142" s="8" t="s">
        <v>217</v>
      </c>
      <c r="I142" s="91">
        <v>1</v>
      </c>
      <c r="J142" s="92"/>
      <c r="K142" s="86">
        <f t="shared" si="21"/>
        <v>0</v>
      </c>
      <c r="L142" s="86">
        <f t="shared" si="19"/>
        <v>0</v>
      </c>
      <c r="M142" s="86">
        <f t="shared" si="22"/>
        <v>0</v>
      </c>
      <c r="N142" s="266"/>
    </row>
    <row r="143" spans="1:14" ht="9.9499999999999993" customHeight="1" x14ac:dyDescent="0.25">
      <c r="A143" s="1"/>
      <c r="B143" s="82" t="s">
        <v>135</v>
      </c>
      <c r="C143" s="47" t="s">
        <v>10</v>
      </c>
      <c r="D143" s="48" t="s">
        <v>178</v>
      </c>
      <c r="E143" s="75" t="s">
        <v>8</v>
      </c>
      <c r="F143" s="75" t="s">
        <v>179</v>
      </c>
      <c r="G143" s="8" t="s">
        <v>200</v>
      </c>
      <c r="H143" s="8" t="s">
        <v>220</v>
      </c>
      <c r="I143" s="91">
        <v>22</v>
      </c>
      <c r="J143" s="92"/>
      <c r="K143" s="86">
        <f t="shared" si="21"/>
        <v>0</v>
      </c>
      <c r="L143" s="86">
        <f t="shared" si="19"/>
        <v>0</v>
      </c>
      <c r="M143" s="86">
        <f t="shared" si="22"/>
        <v>0</v>
      </c>
      <c r="N143" s="266"/>
    </row>
    <row r="144" spans="1:14" ht="9.9499999999999993" customHeight="1" x14ac:dyDescent="0.25">
      <c r="A144" s="1"/>
      <c r="B144" s="82" t="s">
        <v>136</v>
      </c>
      <c r="C144" s="47" t="s">
        <v>10</v>
      </c>
      <c r="D144" s="48" t="s">
        <v>178</v>
      </c>
      <c r="E144" s="75" t="s">
        <v>8</v>
      </c>
      <c r="F144" s="75" t="s">
        <v>179</v>
      </c>
      <c r="G144" s="8" t="s">
        <v>200</v>
      </c>
      <c r="H144" s="8" t="s">
        <v>205</v>
      </c>
      <c r="I144" s="91">
        <v>7</v>
      </c>
      <c r="J144" s="92"/>
      <c r="K144" s="86">
        <f t="shared" si="21"/>
        <v>0</v>
      </c>
      <c r="L144" s="86">
        <f t="shared" si="19"/>
        <v>0</v>
      </c>
      <c r="M144" s="86">
        <f t="shared" si="22"/>
        <v>0</v>
      </c>
      <c r="N144" s="266"/>
    </row>
    <row r="145" spans="1:16" ht="9.9499999999999993" customHeight="1" x14ac:dyDescent="0.25">
      <c r="A145" s="1"/>
      <c r="B145" s="82" t="s">
        <v>137</v>
      </c>
      <c r="C145" s="47" t="s">
        <v>10</v>
      </c>
      <c r="D145" s="48" t="s">
        <v>178</v>
      </c>
      <c r="E145" s="75" t="s">
        <v>8</v>
      </c>
      <c r="F145" s="75" t="s">
        <v>179</v>
      </c>
      <c r="G145" s="8" t="s">
        <v>200</v>
      </c>
      <c r="H145" s="8" t="s">
        <v>201</v>
      </c>
      <c r="I145" s="91">
        <v>6</v>
      </c>
      <c r="J145" s="92"/>
      <c r="K145" s="86">
        <f t="shared" si="21"/>
        <v>0</v>
      </c>
      <c r="L145" s="86">
        <f t="shared" si="19"/>
        <v>0</v>
      </c>
      <c r="M145" s="86">
        <f t="shared" si="22"/>
        <v>0</v>
      </c>
      <c r="N145" s="266"/>
    </row>
    <row r="146" spans="1:16" ht="9.9499999999999993" customHeight="1" x14ac:dyDescent="0.25">
      <c r="A146" s="1"/>
      <c r="B146" s="82" t="s">
        <v>138</v>
      </c>
      <c r="C146" s="47" t="s">
        <v>10</v>
      </c>
      <c r="D146" s="48" t="s">
        <v>178</v>
      </c>
      <c r="E146" s="75" t="s">
        <v>8</v>
      </c>
      <c r="F146" s="75" t="s">
        <v>179</v>
      </c>
      <c r="G146" s="8" t="s">
        <v>196</v>
      </c>
      <c r="H146" s="8" t="s">
        <v>197</v>
      </c>
      <c r="I146" s="91">
        <v>53</v>
      </c>
      <c r="J146" s="92"/>
      <c r="K146" s="86">
        <f t="shared" si="21"/>
        <v>0</v>
      </c>
      <c r="L146" s="86">
        <f t="shared" si="19"/>
        <v>0</v>
      </c>
      <c r="M146" s="86">
        <f t="shared" si="22"/>
        <v>0</v>
      </c>
      <c r="N146" s="266"/>
    </row>
    <row r="147" spans="1:16" ht="9.9499999999999993" customHeight="1" x14ac:dyDescent="0.25">
      <c r="A147" s="1"/>
      <c r="B147" s="82" t="s">
        <v>139</v>
      </c>
      <c r="C147" s="47" t="s">
        <v>10</v>
      </c>
      <c r="D147" s="48" t="s">
        <v>178</v>
      </c>
      <c r="E147" s="75" t="s">
        <v>8</v>
      </c>
      <c r="F147" s="75" t="s">
        <v>179</v>
      </c>
      <c r="G147" s="8" t="s">
        <v>196</v>
      </c>
      <c r="H147" s="8" t="s">
        <v>216</v>
      </c>
      <c r="I147" s="91">
        <v>13</v>
      </c>
      <c r="J147" s="92"/>
      <c r="K147" s="86">
        <f t="shared" si="21"/>
        <v>0</v>
      </c>
      <c r="L147" s="86">
        <f t="shared" si="19"/>
        <v>0</v>
      </c>
      <c r="M147" s="86">
        <f t="shared" si="22"/>
        <v>0</v>
      </c>
      <c r="N147" s="266"/>
    </row>
    <row r="148" spans="1:16" ht="9.9499999999999993" customHeight="1" x14ac:dyDescent="0.25">
      <c r="A148" s="1"/>
      <c r="B148" s="82" t="s">
        <v>140</v>
      </c>
      <c r="C148" s="47" t="s">
        <v>10</v>
      </c>
      <c r="D148" s="48" t="s">
        <v>178</v>
      </c>
      <c r="E148" s="75" t="s">
        <v>8</v>
      </c>
      <c r="F148" s="75" t="s">
        <v>179</v>
      </c>
      <c r="G148" s="8" t="s">
        <v>196</v>
      </c>
      <c r="H148" s="8" t="s">
        <v>218</v>
      </c>
      <c r="I148" s="91">
        <v>1</v>
      </c>
      <c r="J148" s="92"/>
      <c r="K148" s="86">
        <f t="shared" si="21"/>
        <v>0</v>
      </c>
      <c r="L148" s="86">
        <f t="shared" si="19"/>
        <v>0</v>
      </c>
      <c r="M148" s="86">
        <f t="shared" si="22"/>
        <v>0</v>
      </c>
      <c r="N148" s="266"/>
    </row>
    <row r="149" spans="1:16" ht="9.9499999999999993" customHeight="1" x14ac:dyDescent="0.25">
      <c r="A149" s="1"/>
      <c r="B149" s="82" t="s">
        <v>358</v>
      </c>
      <c r="C149" s="47" t="s">
        <v>10</v>
      </c>
      <c r="D149" s="48" t="s">
        <v>178</v>
      </c>
      <c r="E149" s="75" t="s">
        <v>8</v>
      </c>
      <c r="F149" s="75" t="s">
        <v>179</v>
      </c>
      <c r="G149" s="8" t="s">
        <v>203</v>
      </c>
      <c r="H149" s="8" t="s">
        <v>204</v>
      </c>
      <c r="I149" s="91">
        <v>1</v>
      </c>
      <c r="J149" s="92"/>
      <c r="K149" s="86">
        <f>I149*J149</f>
        <v>0</v>
      </c>
      <c r="L149" s="86">
        <f t="shared" si="19"/>
        <v>0</v>
      </c>
      <c r="M149" s="86">
        <f>K149+L149</f>
        <v>0</v>
      </c>
      <c r="N149" s="266"/>
    </row>
    <row r="150" spans="1:16" ht="9.9499999999999993" customHeight="1" x14ac:dyDescent="0.25">
      <c r="A150" s="1"/>
      <c r="B150" s="82" t="s">
        <v>359</v>
      </c>
      <c r="C150" s="47" t="s">
        <v>10</v>
      </c>
      <c r="D150" s="48" t="s">
        <v>178</v>
      </c>
      <c r="E150" s="75" t="s">
        <v>8</v>
      </c>
      <c r="F150" s="75" t="s">
        <v>179</v>
      </c>
      <c r="G150" s="8" t="s">
        <v>53</v>
      </c>
      <c r="H150" s="8" t="s">
        <v>19</v>
      </c>
      <c r="I150" s="91">
        <v>38</v>
      </c>
      <c r="J150" s="92"/>
      <c r="K150" s="86">
        <f>I150*J150</f>
        <v>0</v>
      </c>
      <c r="L150" s="86">
        <f t="shared" si="19"/>
        <v>0</v>
      </c>
      <c r="M150" s="86">
        <f>K150+L150</f>
        <v>0</v>
      </c>
      <c r="N150" s="266"/>
    </row>
    <row r="151" spans="1:16" ht="9.9499999999999993" customHeight="1" x14ac:dyDescent="0.25">
      <c r="A151" s="1"/>
      <c r="B151" s="404"/>
      <c r="C151" s="19"/>
      <c r="D151" s="19"/>
      <c r="E151" s="19"/>
      <c r="F151" s="19"/>
      <c r="G151" s="19"/>
      <c r="H151" s="19"/>
      <c r="I151" s="404"/>
      <c r="J151" s="19"/>
      <c r="K151" s="19"/>
      <c r="L151" s="19"/>
      <c r="M151" s="19"/>
      <c r="N151" s="266"/>
    </row>
    <row r="152" spans="1:16" ht="5.0999999999999996" customHeight="1" x14ac:dyDescent="0.25">
      <c r="A152" s="402"/>
      <c r="B152" s="62"/>
      <c r="C152" s="23"/>
      <c r="D152" s="24"/>
      <c r="E152" s="25"/>
      <c r="F152" s="25"/>
      <c r="G152" s="26"/>
      <c r="H152" s="26"/>
      <c r="I152" s="66"/>
      <c r="J152" s="28"/>
      <c r="K152" s="28"/>
      <c r="L152" s="28"/>
      <c r="M152" s="28"/>
      <c r="N152" s="418"/>
      <c r="O152" s="14"/>
      <c r="P152" s="14"/>
    </row>
    <row r="153" spans="1:16" ht="9.9499999999999993" customHeight="1" x14ac:dyDescent="0.25">
      <c r="A153" s="1"/>
      <c r="B153" s="404"/>
      <c r="C153" s="19"/>
      <c r="D153" s="19"/>
      <c r="E153" s="19"/>
      <c r="F153" s="19"/>
      <c r="G153" s="19"/>
      <c r="H153" s="19"/>
      <c r="I153" s="404"/>
      <c r="J153" s="19"/>
      <c r="K153" s="19"/>
      <c r="L153" s="19"/>
      <c r="M153" s="19"/>
      <c r="N153" s="266"/>
    </row>
    <row r="154" spans="1:16" ht="9.9499999999999993" customHeight="1" x14ac:dyDescent="0.25">
      <c r="A154" s="1"/>
      <c r="B154" s="82" t="s">
        <v>0</v>
      </c>
      <c r="C154" s="47" t="s">
        <v>10</v>
      </c>
      <c r="D154" s="48" t="s">
        <v>403</v>
      </c>
      <c r="E154" s="75" t="s">
        <v>8</v>
      </c>
      <c r="F154" s="75" t="s">
        <v>404</v>
      </c>
      <c r="G154" s="8" t="s">
        <v>142</v>
      </c>
      <c r="H154" s="8" t="s">
        <v>143</v>
      </c>
      <c r="I154" s="91">
        <v>100</v>
      </c>
      <c r="J154" s="92"/>
      <c r="K154" s="86">
        <f t="shared" ref="K154:K159" si="23">I154*J154</f>
        <v>0</v>
      </c>
      <c r="L154" s="86">
        <f t="shared" ref="L154:L159" si="24">K154*0.22</f>
        <v>0</v>
      </c>
      <c r="M154" s="86">
        <f t="shared" ref="M154:M159" si="25">K154+L154</f>
        <v>0</v>
      </c>
      <c r="N154" s="266"/>
    </row>
    <row r="155" spans="1:16" ht="9.9499999999999993" customHeight="1" x14ac:dyDescent="0.25">
      <c r="A155" s="1"/>
      <c r="B155" s="82" t="s">
        <v>100</v>
      </c>
      <c r="C155" s="47" t="s">
        <v>10</v>
      </c>
      <c r="D155" s="48" t="s">
        <v>403</v>
      </c>
      <c r="E155" s="75" t="s">
        <v>8</v>
      </c>
      <c r="F155" s="75" t="s">
        <v>404</v>
      </c>
      <c r="G155" s="8" t="s">
        <v>144</v>
      </c>
      <c r="H155" s="8" t="s">
        <v>147</v>
      </c>
      <c r="I155" s="91">
        <v>300</v>
      </c>
      <c r="J155" s="92"/>
      <c r="K155" s="86">
        <f t="shared" si="23"/>
        <v>0</v>
      </c>
      <c r="L155" s="86">
        <f t="shared" si="24"/>
        <v>0</v>
      </c>
      <c r="M155" s="86">
        <f t="shared" si="25"/>
        <v>0</v>
      </c>
      <c r="N155" s="266"/>
    </row>
    <row r="156" spans="1:16" ht="9.9499999999999993" customHeight="1" x14ac:dyDescent="0.25">
      <c r="A156" s="1"/>
      <c r="B156" s="82" t="s">
        <v>101</v>
      </c>
      <c r="C156" s="47" t="s">
        <v>10</v>
      </c>
      <c r="D156" s="48" t="s">
        <v>403</v>
      </c>
      <c r="E156" s="75" t="s">
        <v>8</v>
      </c>
      <c r="F156" s="75" t="s">
        <v>404</v>
      </c>
      <c r="G156" s="8" t="s">
        <v>145</v>
      </c>
      <c r="H156" s="8" t="s">
        <v>147</v>
      </c>
      <c r="I156" s="91">
        <v>200</v>
      </c>
      <c r="J156" s="92"/>
      <c r="K156" s="86">
        <f t="shared" si="23"/>
        <v>0</v>
      </c>
      <c r="L156" s="86">
        <f t="shared" si="24"/>
        <v>0</v>
      </c>
      <c r="M156" s="86">
        <f t="shared" si="25"/>
        <v>0</v>
      </c>
      <c r="N156" s="266"/>
    </row>
    <row r="157" spans="1:16" ht="9.9499999999999993" customHeight="1" x14ac:dyDescent="0.25">
      <c r="A157" s="1"/>
      <c r="B157" s="82" t="s">
        <v>1</v>
      </c>
      <c r="C157" s="47" t="s">
        <v>10</v>
      </c>
      <c r="D157" s="48" t="s">
        <v>403</v>
      </c>
      <c r="E157" s="75" t="s">
        <v>8</v>
      </c>
      <c r="F157" s="75" t="s">
        <v>404</v>
      </c>
      <c r="G157" s="8" t="s">
        <v>146</v>
      </c>
      <c r="H157" s="8" t="s">
        <v>147</v>
      </c>
      <c r="I157" s="91">
        <v>100</v>
      </c>
      <c r="J157" s="92"/>
      <c r="K157" s="86">
        <f t="shared" si="23"/>
        <v>0</v>
      </c>
      <c r="L157" s="86">
        <f t="shared" si="24"/>
        <v>0</v>
      </c>
      <c r="M157" s="86">
        <f t="shared" si="25"/>
        <v>0</v>
      </c>
      <c r="N157" s="266"/>
    </row>
    <row r="158" spans="1:16" ht="9.9499999999999993" customHeight="1" x14ac:dyDescent="0.25">
      <c r="A158" s="1"/>
      <c r="B158" s="82" t="s">
        <v>4</v>
      </c>
      <c r="C158" s="47" t="s">
        <v>10</v>
      </c>
      <c r="D158" s="48" t="s">
        <v>403</v>
      </c>
      <c r="E158" s="75" t="s">
        <v>8</v>
      </c>
      <c r="F158" s="75" t="s">
        <v>404</v>
      </c>
      <c r="G158" s="8" t="s">
        <v>355</v>
      </c>
      <c r="H158" s="8" t="s">
        <v>357</v>
      </c>
      <c r="I158" s="91">
        <v>100</v>
      </c>
      <c r="J158" s="92"/>
      <c r="K158" s="86">
        <f t="shared" si="23"/>
        <v>0</v>
      </c>
      <c r="L158" s="86">
        <f t="shared" si="24"/>
        <v>0</v>
      </c>
      <c r="M158" s="86">
        <f t="shared" si="25"/>
        <v>0</v>
      </c>
      <c r="N158" s="266"/>
    </row>
    <row r="159" spans="1:16" ht="9.9499999999999993" customHeight="1" x14ac:dyDescent="0.25">
      <c r="A159" s="1"/>
      <c r="B159" s="82" t="s">
        <v>79</v>
      </c>
      <c r="C159" s="47" t="s">
        <v>10</v>
      </c>
      <c r="D159" s="48" t="s">
        <v>403</v>
      </c>
      <c r="E159" s="75" t="s">
        <v>8</v>
      </c>
      <c r="F159" s="75" t="s">
        <v>404</v>
      </c>
      <c r="G159" s="8" t="s">
        <v>356</v>
      </c>
      <c r="H159" s="8" t="s">
        <v>357</v>
      </c>
      <c r="I159" s="91">
        <v>100</v>
      </c>
      <c r="J159" s="92"/>
      <c r="K159" s="86">
        <f t="shared" si="23"/>
        <v>0</v>
      </c>
      <c r="L159" s="86">
        <f t="shared" si="24"/>
        <v>0</v>
      </c>
      <c r="M159" s="86">
        <f t="shared" si="25"/>
        <v>0</v>
      </c>
      <c r="N159" s="266"/>
    </row>
    <row r="160" spans="1:16" ht="9.9499999999999993" customHeight="1" x14ac:dyDescent="0.25">
      <c r="A160" s="1"/>
      <c r="B160" s="429"/>
      <c r="C160" s="9"/>
      <c r="D160" s="9"/>
      <c r="E160" s="9"/>
      <c r="F160" s="9"/>
      <c r="G160" s="9"/>
      <c r="H160" s="9"/>
      <c r="I160" s="429"/>
      <c r="J160" s="9"/>
      <c r="K160" s="9"/>
      <c r="L160" s="9"/>
      <c r="M160" s="9"/>
      <c r="N160" s="266"/>
    </row>
    <row r="161" spans="1:16" ht="9.9499999999999993" customHeight="1" x14ac:dyDescent="0.25">
      <c r="A161" s="1"/>
      <c r="B161" s="82" t="s">
        <v>102</v>
      </c>
      <c r="C161" s="47" t="s">
        <v>10</v>
      </c>
      <c r="D161" s="48" t="s">
        <v>403</v>
      </c>
      <c r="E161" s="75" t="s">
        <v>8</v>
      </c>
      <c r="F161" s="75" t="s">
        <v>404</v>
      </c>
      <c r="G161" s="8" t="s">
        <v>24</v>
      </c>
      <c r="H161" s="8" t="s">
        <v>407</v>
      </c>
      <c r="I161" s="91">
        <v>8</v>
      </c>
      <c r="J161" s="92"/>
      <c r="K161" s="86">
        <f>I161*J161</f>
        <v>0</v>
      </c>
      <c r="L161" s="86">
        <f>K161*0.22</f>
        <v>0</v>
      </c>
      <c r="M161" s="86">
        <f>K161+L161</f>
        <v>0</v>
      </c>
      <c r="N161" s="266"/>
    </row>
    <row r="162" spans="1:16" ht="9.9499999999999993" customHeight="1" x14ac:dyDescent="0.25">
      <c r="A162" s="1"/>
      <c r="B162" s="82" t="s">
        <v>103</v>
      </c>
      <c r="C162" s="47" t="s">
        <v>10</v>
      </c>
      <c r="D162" s="48" t="s">
        <v>403</v>
      </c>
      <c r="E162" s="75" t="s">
        <v>8</v>
      </c>
      <c r="F162" s="75" t="s">
        <v>404</v>
      </c>
      <c r="G162" s="8" t="s">
        <v>409</v>
      </c>
      <c r="H162" s="8" t="s">
        <v>408</v>
      </c>
      <c r="I162" s="91">
        <v>4</v>
      </c>
      <c r="J162" s="92"/>
      <c r="K162" s="86">
        <f>I162*J162</f>
        <v>0</v>
      </c>
      <c r="L162" s="86">
        <f>K162*0.22</f>
        <v>0</v>
      </c>
      <c r="M162" s="86">
        <f>K162+L162</f>
        <v>0</v>
      </c>
      <c r="N162" s="266"/>
    </row>
    <row r="163" spans="1:16" ht="9.9499999999999993" customHeight="1" x14ac:dyDescent="0.25">
      <c r="A163" s="1"/>
      <c r="B163" s="404"/>
      <c r="C163" s="19"/>
      <c r="D163" s="19"/>
      <c r="E163" s="19"/>
      <c r="F163" s="19"/>
      <c r="G163" s="19"/>
      <c r="H163" s="19"/>
      <c r="I163" s="404"/>
      <c r="J163" s="19"/>
      <c r="K163" s="19"/>
      <c r="L163" s="19"/>
      <c r="M163" s="19"/>
      <c r="N163" s="266"/>
    </row>
    <row r="164" spans="1:16" ht="5.0999999999999996" customHeight="1" x14ac:dyDescent="0.25">
      <c r="A164" s="402"/>
      <c r="B164" s="62"/>
      <c r="C164" s="23"/>
      <c r="D164" s="24"/>
      <c r="E164" s="25"/>
      <c r="F164" s="25"/>
      <c r="G164" s="26"/>
      <c r="H164" s="26"/>
      <c r="I164" s="66"/>
      <c r="J164" s="28"/>
      <c r="K164" s="28"/>
      <c r="L164" s="28"/>
      <c r="M164" s="28"/>
      <c r="N164" s="418"/>
      <c r="O164" s="14"/>
      <c r="P164" s="14"/>
    </row>
    <row r="165" spans="1:16" ht="9.9499999999999993" customHeight="1" x14ac:dyDescent="0.25">
      <c r="A165" s="1"/>
      <c r="B165" s="404"/>
      <c r="C165" s="19"/>
      <c r="D165" s="19"/>
      <c r="E165" s="19"/>
      <c r="F165" s="19"/>
      <c r="G165" s="19"/>
      <c r="H165" s="19"/>
      <c r="I165" s="404"/>
      <c r="J165" s="19"/>
      <c r="K165" s="19"/>
      <c r="L165" s="19"/>
      <c r="M165" s="19"/>
      <c r="N165" s="266"/>
    </row>
    <row r="166" spans="1:16" ht="9.9499999999999993" customHeight="1" x14ac:dyDescent="0.25">
      <c r="A166" s="1"/>
      <c r="B166" s="82" t="s">
        <v>0</v>
      </c>
      <c r="C166" s="47" t="s">
        <v>10</v>
      </c>
      <c r="D166" s="48" t="s">
        <v>417</v>
      </c>
      <c r="E166" s="8" t="s">
        <v>8</v>
      </c>
      <c r="F166" s="8" t="s">
        <v>179</v>
      </c>
      <c r="G166" s="8" t="s">
        <v>142</v>
      </c>
      <c r="H166" s="8" t="s">
        <v>143</v>
      </c>
      <c r="I166" s="91">
        <v>100</v>
      </c>
      <c r="J166" s="92"/>
      <c r="K166" s="86">
        <f t="shared" ref="K166:K171" si="26">I166*J166</f>
        <v>0</v>
      </c>
      <c r="L166" s="86">
        <f t="shared" ref="L166:L171" si="27">K166*0.22</f>
        <v>0</v>
      </c>
      <c r="M166" s="86">
        <f t="shared" ref="M166:M171" si="28">K166+L166</f>
        <v>0</v>
      </c>
      <c r="N166" s="266"/>
    </row>
    <row r="167" spans="1:16" ht="9.9499999999999993" customHeight="1" x14ac:dyDescent="0.25">
      <c r="A167" s="1"/>
      <c r="B167" s="82" t="s">
        <v>100</v>
      </c>
      <c r="C167" s="47" t="s">
        <v>10</v>
      </c>
      <c r="D167" s="48" t="s">
        <v>417</v>
      </c>
      <c r="E167" s="8" t="s">
        <v>8</v>
      </c>
      <c r="F167" s="8" t="s">
        <v>179</v>
      </c>
      <c r="G167" s="8" t="s">
        <v>144</v>
      </c>
      <c r="H167" s="8" t="s">
        <v>147</v>
      </c>
      <c r="I167" s="91">
        <v>300</v>
      </c>
      <c r="J167" s="92"/>
      <c r="K167" s="86">
        <f t="shared" si="26"/>
        <v>0</v>
      </c>
      <c r="L167" s="86">
        <f t="shared" si="27"/>
        <v>0</v>
      </c>
      <c r="M167" s="86">
        <f t="shared" si="28"/>
        <v>0</v>
      </c>
      <c r="N167" s="266"/>
    </row>
    <row r="168" spans="1:16" ht="9.9499999999999993" customHeight="1" x14ac:dyDescent="0.25">
      <c r="A168" s="1"/>
      <c r="B168" s="82" t="s">
        <v>101</v>
      </c>
      <c r="C168" s="47" t="s">
        <v>10</v>
      </c>
      <c r="D168" s="48" t="s">
        <v>417</v>
      </c>
      <c r="E168" s="8" t="s">
        <v>8</v>
      </c>
      <c r="F168" s="8" t="s">
        <v>179</v>
      </c>
      <c r="G168" s="8" t="s">
        <v>145</v>
      </c>
      <c r="H168" s="8" t="s">
        <v>147</v>
      </c>
      <c r="I168" s="91">
        <v>200</v>
      </c>
      <c r="J168" s="92"/>
      <c r="K168" s="86">
        <f t="shared" si="26"/>
        <v>0</v>
      </c>
      <c r="L168" s="86">
        <f t="shared" si="27"/>
        <v>0</v>
      </c>
      <c r="M168" s="86">
        <f t="shared" si="28"/>
        <v>0</v>
      </c>
      <c r="N168" s="266"/>
    </row>
    <row r="169" spans="1:16" ht="9.9499999999999993" customHeight="1" x14ac:dyDescent="0.25">
      <c r="A169" s="1"/>
      <c r="B169" s="82" t="s">
        <v>1</v>
      </c>
      <c r="C169" s="47" t="s">
        <v>10</v>
      </c>
      <c r="D169" s="48" t="s">
        <v>417</v>
      </c>
      <c r="E169" s="8" t="s">
        <v>8</v>
      </c>
      <c r="F169" s="8" t="s">
        <v>179</v>
      </c>
      <c r="G169" s="8" t="s">
        <v>146</v>
      </c>
      <c r="H169" s="8" t="s">
        <v>147</v>
      </c>
      <c r="I169" s="91">
        <v>100</v>
      </c>
      <c r="J169" s="92"/>
      <c r="K169" s="86">
        <f t="shared" si="26"/>
        <v>0</v>
      </c>
      <c r="L169" s="86">
        <f t="shared" si="27"/>
        <v>0</v>
      </c>
      <c r="M169" s="86">
        <f t="shared" si="28"/>
        <v>0</v>
      </c>
      <c r="N169" s="266"/>
    </row>
    <row r="170" spans="1:16" ht="9.9499999999999993" customHeight="1" x14ac:dyDescent="0.25">
      <c r="A170" s="1"/>
      <c r="B170" s="82" t="s">
        <v>4</v>
      </c>
      <c r="C170" s="47" t="s">
        <v>10</v>
      </c>
      <c r="D170" s="48" t="s">
        <v>417</v>
      </c>
      <c r="E170" s="8" t="s">
        <v>8</v>
      </c>
      <c r="F170" s="8" t="s">
        <v>179</v>
      </c>
      <c r="G170" s="8" t="s">
        <v>355</v>
      </c>
      <c r="H170" s="8" t="s">
        <v>357</v>
      </c>
      <c r="I170" s="91">
        <v>100</v>
      </c>
      <c r="J170" s="92"/>
      <c r="K170" s="86">
        <f t="shared" si="26"/>
        <v>0</v>
      </c>
      <c r="L170" s="86">
        <f t="shared" si="27"/>
        <v>0</v>
      </c>
      <c r="M170" s="86">
        <f t="shared" si="28"/>
        <v>0</v>
      </c>
      <c r="N170" s="266"/>
    </row>
    <row r="171" spans="1:16" ht="9.9499999999999993" customHeight="1" x14ac:dyDescent="0.25">
      <c r="A171" s="1"/>
      <c r="B171" s="82" t="s">
        <v>79</v>
      </c>
      <c r="C171" s="47" t="s">
        <v>10</v>
      </c>
      <c r="D171" s="48" t="s">
        <v>417</v>
      </c>
      <c r="E171" s="8" t="s">
        <v>8</v>
      </c>
      <c r="F171" s="8" t="s">
        <v>179</v>
      </c>
      <c r="G171" s="8" t="s">
        <v>356</v>
      </c>
      <c r="H171" s="8" t="s">
        <v>357</v>
      </c>
      <c r="I171" s="91">
        <v>100</v>
      </c>
      <c r="J171" s="92"/>
      <c r="K171" s="86">
        <f t="shared" si="26"/>
        <v>0</v>
      </c>
      <c r="L171" s="86">
        <f t="shared" si="27"/>
        <v>0</v>
      </c>
      <c r="M171" s="86">
        <f t="shared" si="28"/>
        <v>0</v>
      </c>
      <c r="N171" s="266"/>
    </row>
    <row r="172" spans="1:16" ht="9.9499999999999993" customHeight="1" x14ac:dyDescent="0.25">
      <c r="A172" s="1"/>
      <c r="B172" s="429"/>
      <c r="C172" s="9"/>
      <c r="D172" s="9"/>
      <c r="E172" s="9"/>
      <c r="F172" s="9"/>
      <c r="G172" s="9"/>
      <c r="H172" s="9"/>
      <c r="I172" s="429"/>
      <c r="J172" s="9"/>
      <c r="K172" s="9"/>
      <c r="L172" s="9"/>
      <c r="M172" s="9"/>
      <c r="N172" s="266"/>
    </row>
    <row r="173" spans="1:16" ht="9.9499999999999993" customHeight="1" x14ac:dyDescent="0.25">
      <c r="A173" s="1"/>
      <c r="B173" s="82" t="s">
        <v>102</v>
      </c>
      <c r="C173" s="47" t="s">
        <v>10</v>
      </c>
      <c r="D173" s="48" t="s">
        <v>417</v>
      </c>
      <c r="E173" s="8" t="s">
        <v>8</v>
      </c>
      <c r="F173" s="8" t="s">
        <v>179</v>
      </c>
      <c r="G173" s="8" t="s">
        <v>26</v>
      </c>
      <c r="H173" s="8" t="s">
        <v>49</v>
      </c>
      <c r="I173" s="91">
        <v>8</v>
      </c>
      <c r="J173" s="92"/>
      <c r="K173" s="86">
        <f t="shared" ref="K173:K181" si="29">I173*J173</f>
        <v>0</v>
      </c>
      <c r="L173" s="86">
        <f t="shared" ref="L173:L181" si="30">K173*0.22</f>
        <v>0</v>
      </c>
      <c r="M173" s="86">
        <f t="shared" ref="M173:M181" si="31">K173+L173</f>
        <v>0</v>
      </c>
      <c r="N173" s="266"/>
    </row>
    <row r="174" spans="1:16" ht="9.9499999999999993" customHeight="1" x14ac:dyDescent="0.25">
      <c r="A174" s="1"/>
      <c r="B174" s="82" t="s">
        <v>103</v>
      </c>
      <c r="C174" s="47" t="s">
        <v>10</v>
      </c>
      <c r="D174" s="48" t="s">
        <v>417</v>
      </c>
      <c r="E174" s="8" t="s">
        <v>8</v>
      </c>
      <c r="F174" s="8" t="s">
        <v>179</v>
      </c>
      <c r="G174" s="8" t="s">
        <v>26</v>
      </c>
      <c r="H174" s="93" t="s">
        <v>72</v>
      </c>
      <c r="I174" s="91">
        <v>3</v>
      </c>
      <c r="J174" s="92"/>
      <c r="K174" s="86">
        <f t="shared" si="29"/>
        <v>0</v>
      </c>
      <c r="L174" s="86">
        <f t="shared" si="30"/>
        <v>0</v>
      </c>
      <c r="M174" s="86">
        <f t="shared" si="31"/>
        <v>0</v>
      </c>
      <c r="N174" s="266"/>
    </row>
    <row r="175" spans="1:16" ht="9.9499999999999993" customHeight="1" x14ac:dyDescent="0.25">
      <c r="A175" s="1"/>
      <c r="B175" s="82" t="s">
        <v>104</v>
      </c>
      <c r="C175" s="47" t="s">
        <v>10</v>
      </c>
      <c r="D175" s="48" t="s">
        <v>417</v>
      </c>
      <c r="E175" s="8" t="s">
        <v>8</v>
      </c>
      <c r="F175" s="8" t="s">
        <v>179</v>
      </c>
      <c r="G175" s="8" t="s">
        <v>410</v>
      </c>
      <c r="H175" s="8" t="s">
        <v>19</v>
      </c>
      <c r="I175" s="91">
        <v>2</v>
      </c>
      <c r="J175" s="92"/>
      <c r="K175" s="86">
        <f t="shared" si="29"/>
        <v>0</v>
      </c>
      <c r="L175" s="86">
        <f t="shared" si="30"/>
        <v>0</v>
      </c>
      <c r="M175" s="86">
        <f t="shared" si="31"/>
        <v>0</v>
      </c>
      <c r="N175" s="266"/>
    </row>
    <row r="176" spans="1:16" ht="9.9499999999999993" customHeight="1" x14ac:dyDescent="0.25">
      <c r="A176" s="1"/>
      <c r="B176" s="82" t="s">
        <v>107</v>
      </c>
      <c r="C176" s="47" t="s">
        <v>10</v>
      </c>
      <c r="D176" s="48" t="s">
        <v>417</v>
      </c>
      <c r="E176" s="8" t="s">
        <v>8</v>
      </c>
      <c r="F176" s="8" t="s">
        <v>179</v>
      </c>
      <c r="G176" s="8" t="s">
        <v>23</v>
      </c>
      <c r="H176" s="8" t="s">
        <v>159</v>
      </c>
      <c r="I176" s="91">
        <v>1</v>
      </c>
      <c r="J176" s="92"/>
      <c r="K176" s="86">
        <f t="shared" si="29"/>
        <v>0</v>
      </c>
      <c r="L176" s="86">
        <f t="shared" si="30"/>
        <v>0</v>
      </c>
      <c r="M176" s="86">
        <f t="shared" si="31"/>
        <v>0</v>
      </c>
      <c r="N176" s="266"/>
    </row>
    <row r="177" spans="1:16" ht="9.9499999999999993" customHeight="1" x14ac:dyDescent="0.25">
      <c r="A177" s="1"/>
      <c r="B177" s="82" t="s">
        <v>108</v>
      </c>
      <c r="C177" s="47" t="s">
        <v>10</v>
      </c>
      <c r="D177" s="48" t="s">
        <v>417</v>
      </c>
      <c r="E177" s="8" t="s">
        <v>8</v>
      </c>
      <c r="F177" s="8" t="s">
        <v>179</v>
      </c>
      <c r="G177" s="8" t="s">
        <v>23</v>
      </c>
      <c r="H177" s="8" t="s">
        <v>18</v>
      </c>
      <c r="I177" s="91">
        <v>2</v>
      </c>
      <c r="J177" s="92"/>
      <c r="K177" s="86">
        <f t="shared" si="29"/>
        <v>0</v>
      </c>
      <c r="L177" s="86">
        <f t="shared" si="30"/>
        <v>0</v>
      </c>
      <c r="M177" s="86">
        <f t="shared" si="31"/>
        <v>0</v>
      </c>
      <c r="N177" s="266"/>
    </row>
    <row r="178" spans="1:16" ht="9.9499999999999993" customHeight="1" x14ac:dyDescent="0.25">
      <c r="A178" s="1"/>
      <c r="B178" s="82" t="s">
        <v>109</v>
      </c>
      <c r="C178" s="47" t="s">
        <v>10</v>
      </c>
      <c r="D178" s="48" t="s">
        <v>417</v>
      </c>
      <c r="E178" s="8" t="s">
        <v>8</v>
      </c>
      <c r="F178" s="8" t="s">
        <v>179</v>
      </c>
      <c r="G178" s="8" t="s">
        <v>23</v>
      </c>
      <c r="H178" s="8" t="s">
        <v>19</v>
      </c>
      <c r="I178" s="91">
        <v>40</v>
      </c>
      <c r="J178" s="92"/>
      <c r="K178" s="86">
        <f t="shared" si="29"/>
        <v>0</v>
      </c>
      <c r="L178" s="86">
        <f t="shared" si="30"/>
        <v>0</v>
      </c>
      <c r="M178" s="86">
        <f t="shared" si="31"/>
        <v>0</v>
      </c>
      <c r="N178" s="266"/>
    </row>
    <row r="179" spans="1:16" ht="9.9499999999999993" customHeight="1" x14ac:dyDescent="0.25">
      <c r="A179" s="1"/>
      <c r="B179" s="82" t="s">
        <v>110</v>
      </c>
      <c r="C179" s="47" t="s">
        <v>10</v>
      </c>
      <c r="D179" s="48" t="s">
        <v>417</v>
      </c>
      <c r="E179" s="8" t="s">
        <v>8</v>
      </c>
      <c r="F179" s="8" t="s">
        <v>179</v>
      </c>
      <c r="G179" s="8" t="s">
        <v>23</v>
      </c>
      <c r="H179" s="8" t="s">
        <v>411</v>
      </c>
      <c r="I179" s="91">
        <v>2</v>
      </c>
      <c r="J179" s="92"/>
      <c r="K179" s="86">
        <f t="shared" si="29"/>
        <v>0</v>
      </c>
      <c r="L179" s="86">
        <f t="shared" si="30"/>
        <v>0</v>
      </c>
      <c r="M179" s="86">
        <f t="shared" si="31"/>
        <v>0</v>
      </c>
      <c r="N179" s="266"/>
    </row>
    <row r="180" spans="1:16" ht="9.9499999999999993" customHeight="1" x14ac:dyDescent="0.25">
      <c r="A180" s="1"/>
      <c r="B180" s="82" t="s">
        <v>111</v>
      </c>
      <c r="C180" s="47" t="s">
        <v>10</v>
      </c>
      <c r="D180" s="48" t="s">
        <v>417</v>
      </c>
      <c r="E180" s="8" t="s">
        <v>8</v>
      </c>
      <c r="F180" s="8" t="s">
        <v>179</v>
      </c>
      <c r="G180" s="8" t="s">
        <v>23</v>
      </c>
      <c r="H180" s="8" t="s">
        <v>412</v>
      </c>
      <c r="I180" s="91">
        <v>4</v>
      </c>
      <c r="J180" s="92"/>
      <c r="K180" s="86">
        <f t="shared" si="29"/>
        <v>0</v>
      </c>
      <c r="L180" s="86">
        <f t="shared" si="30"/>
        <v>0</v>
      </c>
      <c r="M180" s="86">
        <f t="shared" si="31"/>
        <v>0</v>
      </c>
      <c r="N180" s="266"/>
    </row>
    <row r="181" spans="1:16" ht="9.9499999999999993" customHeight="1" x14ac:dyDescent="0.25">
      <c r="A181" s="1"/>
      <c r="B181" s="82" t="s">
        <v>112</v>
      </c>
      <c r="C181" s="47" t="s">
        <v>10</v>
      </c>
      <c r="D181" s="48" t="s">
        <v>417</v>
      </c>
      <c r="E181" s="8" t="s">
        <v>8</v>
      </c>
      <c r="F181" s="8" t="s">
        <v>179</v>
      </c>
      <c r="G181" s="8" t="s">
        <v>24</v>
      </c>
      <c r="H181" s="93" t="s">
        <v>413</v>
      </c>
      <c r="I181" s="91">
        <v>4</v>
      </c>
      <c r="J181" s="92"/>
      <c r="K181" s="86">
        <f t="shared" si="29"/>
        <v>0</v>
      </c>
      <c r="L181" s="86">
        <f t="shared" si="30"/>
        <v>0</v>
      </c>
      <c r="M181" s="86">
        <f t="shared" si="31"/>
        <v>0</v>
      </c>
      <c r="N181" s="266"/>
    </row>
    <row r="182" spans="1:16" ht="9.9499999999999993" customHeight="1" x14ac:dyDescent="0.25">
      <c r="A182" s="1"/>
      <c r="B182" s="404"/>
      <c r="C182" s="19"/>
      <c r="D182" s="19"/>
      <c r="E182" s="19"/>
      <c r="F182" s="19"/>
      <c r="G182" s="19"/>
      <c r="H182" s="19"/>
      <c r="I182" s="404"/>
      <c r="J182" s="19"/>
      <c r="K182" s="19"/>
      <c r="L182" s="19"/>
      <c r="M182" s="19"/>
      <c r="N182" s="266"/>
    </row>
    <row r="183" spans="1:16" ht="5.0999999999999996" customHeight="1" x14ac:dyDescent="0.25">
      <c r="A183" s="402"/>
      <c r="B183" s="62"/>
      <c r="C183" s="23"/>
      <c r="D183" s="24"/>
      <c r="E183" s="25"/>
      <c r="F183" s="25"/>
      <c r="G183" s="26"/>
      <c r="H183" s="26"/>
      <c r="I183" s="66"/>
      <c r="J183" s="28"/>
      <c r="K183" s="28"/>
      <c r="L183" s="28"/>
      <c r="M183" s="28"/>
      <c r="N183" s="418"/>
      <c r="O183" s="14"/>
      <c r="P183" s="14"/>
    </row>
    <row r="184" spans="1:16" ht="9.9499999999999993" customHeight="1" x14ac:dyDescent="0.25">
      <c r="A184" s="1"/>
      <c r="B184" s="404"/>
      <c r="C184" s="19"/>
      <c r="D184" s="19"/>
      <c r="E184" s="19"/>
      <c r="F184" s="19"/>
      <c r="G184" s="19"/>
      <c r="H184" s="19"/>
      <c r="I184" s="404"/>
      <c r="J184" s="19"/>
      <c r="K184" s="19"/>
      <c r="L184" s="19"/>
      <c r="M184" s="19"/>
      <c r="N184" s="266"/>
    </row>
    <row r="185" spans="1:16" ht="9.9499999999999993" customHeight="1" x14ac:dyDescent="0.25">
      <c r="A185" s="1"/>
      <c r="B185" s="82" t="s">
        <v>0</v>
      </c>
      <c r="C185" s="47" t="s">
        <v>10</v>
      </c>
      <c r="D185" s="48" t="s">
        <v>418</v>
      </c>
      <c r="E185" s="8" t="s">
        <v>8</v>
      </c>
      <c r="F185" s="8" t="s">
        <v>419</v>
      </c>
      <c r="G185" s="8" t="s">
        <v>142</v>
      </c>
      <c r="H185" s="8" t="s">
        <v>143</v>
      </c>
      <c r="I185" s="91">
        <v>100</v>
      </c>
      <c r="J185" s="92"/>
      <c r="K185" s="86">
        <f t="shared" ref="K185:K190" si="32">I185*J185</f>
        <v>0</v>
      </c>
      <c r="L185" s="86">
        <f t="shared" ref="L185:L190" si="33">K185*0.22</f>
        <v>0</v>
      </c>
      <c r="M185" s="86">
        <f t="shared" ref="M185:M190" si="34">K185+L185</f>
        <v>0</v>
      </c>
      <c r="N185" s="266"/>
    </row>
    <row r="186" spans="1:16" ht="9.9499999999999993" customHeight="1" x14ac:dyDescent="0.25">
      <c r="A186" s="1"/>
      <c r="B186" s="82" t="s">
        <v>100</v>
      </c>
      <c r="C186" s="47" t="s">
        <v>10</v>
      </c>
      <c r="D186" s="48" t="s">
        <v>418</v>
      </c>
      <c r="E186" s="8" t="s">
        <v>8</v>
      </c>
      <c r="F186" s="8" t="s">
        <v>419</v>
      </c>
      <c r="G186" s="8" t="s">
        <v>144</v>
      </c>
      <c r="H186" s="8" t="s">
        <v>147</v>
      </c>
      <c r="I186" s="91">
        <v>300</v>
      </c>
      <c r="J186" s="92"/>
      <c r="K186" s="86">
        <f t="shared" si="32"/>
        <v>0</v>
      </c>
      <c r="L186" s="86">
        <f t="shared" si="33"/>
        <v>0</v>
      </c>
      <c r="M186" s="86">
        <f t="shared" si="34"/>
        <v>0</v>
      </c>
      <c r="N186" s="266"/>
    </row>
    <row r="187" spans="1:16" ht="9.9499999999999993" customHeight="1" x14ac:dyDescent="0.25">
      <c r="A187" s="1"/>
      <c r="B187" s="82" t="s">
        <v>101</v>
      </c>
      <c r="C187" s="47" t="s">
        <v>10</v>
      </c>
      <c r="D187" s="48" t="s">
        <v>418</v>
      </c>
      <c r="E187" s="8" t="s">
        <v>8</v>
      </c>
      <c r="F187" s="8" t="s">
        <v>419</v>
      </c>
      <c r="G187" s="8" t="s">
        <v>145</v>
      </c>
      <c r="H187" s="8" t="s">
        <v>147</v>
      </c>
      <c r="I187" s="91">
        <v>200</v>
      </c>
      <c r="J187" s="92"/>
      <c r="K187" s="86">
        <f t="shared" si="32"/>
        <v>0</v>
      </c>
      <c r="L187" s="86">
        <f t="shared" si="33"/>
        <v>0</v>
      </c>
      <c r="M187" s="86">
        <f t="shared" si="34"/>
        <v>0</v>
      </c>
      <c r="N187" s="266"/>
    </row>
    <row r="188" spans="1:16" ht="9.9499999999999993" customHeight="1" x14ac:dyDescent="0.25">
      <c r="A188" s="1"/>
      <c r="B188" s="82" t="s">
        <v>1</v>
      </c>
      <c r="C188" s="47" t="s">
        <v>10</v>
      </c>
      <c r="D188" s="48" t="s">
        <v>418</v>
      </c>
      <c r="E188" s="8" t="s">
        <v>8</v>
      </c>
      <c r="F188" s="8" t="s">
        <v>419</v>
      </c>
      <c r="G188" s="8" t="s">
        <v>146</v>
      </c>
      <c r="H188" s="8" t="s">
        <v>147</v>
      </c>
      <c r="I188" s="91">
        <v>100</v>
      </c>
      <c r="J188" s="92"/>
      <c r="K188" s="86">
        <f t="shared" si="32"/>
        <v>0</v>
      </c>
      <c r="L188" s="86">
        <f t="shared" si="33"/>
        <v>0</v>
      </c>
      <c r="M188" s="86">
        <f t="shared" si="34"/>
        <v>0</v>
      </c>
      <c r="N188" s="266"/>
    </row>
    <row r="189" spans="1:16" ht="9.9499999999999993" customHeight="1" x14ac:dyDescent="0.25">
      <c r="A189" s="1"/>
      <c r="B189" s="82" t="s">
        <v>4</v>
      </c>
      <c r="C189" s="47" t="s">
        <v>10</v>
      </c>
      <c r="D189" s="48" t="s">
        <v>418</v>
      </c>
      <c r="E189" s="8" t="s">
        <v>8</v>
      </c>
      <c r="F189" s="8" t="s">
        <v>419</v>
      </c>
      <c r="G189" s="8" t="s">
        <v>355</v>
      </c>
      <c r="H189" s="8" t="s">
        <v>357</v>
      </c>
      <c r="I189" s="91">
        <v>100</v>
      </c>
      <c r="J189" s="92"/>
      <c r="K189" s="86">
        <f t="shared" si="32"/>
        <v>0</v>
      </c>
      <c r="L189" s="86">
        <f t="shared" si="33"/>
        <v>0</v>
      </c>
      <c r="M189" s="86">
        <f t="shared" si="34"/>
        <v>0</v>
      </c>
      <c r="N189" s="266"/>
    </row>
    <row r="190" spans="1:16" ht="9.9499999999999993" customHeight="1" x14ac:dyDescent="0.25">
      <c r="A190" s="1"/>
      <c r="B190" s="82" t="s">
        <v>79</v>
      </c>
      <c r="C190" s="47" t="s">
        <v>10</v>
      </c>
      <c r="D190" s="48" t="s">
        <v>418</v>
      </c>
      <c r="E190" s="8" t="s">
        <v>8</v>
      </c>
      <c r="F190" s="8" t="s">
        <v>419</v>
      </c>
      <c r="G190" s="8" t="s">
        <v>356</v>
      </c>
      <c r="H190" s="8" t="s">
        <v>357</v>
      </c>
      <c r="I190" s="91">
        <v>100</v>
      </c>
      <c r="J190" s="92"/>
      <c r="K190" s="86">
        <f t="shared" si="32"/>
        <v>0</v>
      </c>
      <c r="L190" s="86">
        <f t="shared" si="33"/>
        <v>0</v>
      </c>
      <c r="M190" s="86">
        <f t="shared" si="34"/>
        <v>0</v>
      </c>
      <c r="N190" s="266"/>
    </row>
    <row r="191" spans="1:16" ht="9.9499999999999993" customHeight="1" x14ac:dyDescent="0.25">
      <c r="A191" s="1"/>
      <c r="B191" s="429"/>
      <c r="C191" s="9"/>
      <c r="D191" s="9"/>
      <c r="E191" s="9"/>
      <c r="F191" s="9"/>
      <c r="G191" s="9"/>
      <c r="H191" s="9"/>
      <c r="I191" s="429"/>
      <c r="J191" s="9"/>
      <c r="K191" s="9"/>
      <c r="L191" s="9"/>
      <c r="M191" s="9"/>
      <c r="N191" s="266"/>
    </row>
    <row r="192" spans="1:16" ht="9.9499999999999993" customHeight="1" x14ac:dyDescent="0.25">
      <c r="A192" s="1"/>
      <c r="B192" s="82" t="s">
        <v>102</v>
      </c>
      <c r="C192" s="47" t="s">
        <v>10</v>
      </c>
      <c r="D192" s="48" t="s">
        <v>418</v>
      </c>
      <c r="E192" s="8" t="s">
        <v>8</v>
      </c>
      <c r="F192" s="8" t="s">
        <v>419</v>
      </c>
      <c r="G192" s="8" t="s">
        <v>23</v>
      </c>
      <c r="H192" s="8" t="s">
        <v>77</v>
      </c>
      <c r="I192" s="91">
        <v>2</v>
      </c>
      <c r="J192" s="92"/>
      <c r="K192" s="86">
        <f>I192*J192</f>
        <v>0</v>
      </c>
      <c r="L192" s="86">
        <f>K192*0.22</f>
        <v>0</v>
      </c>
      <c r="M192" s="86">
        <f>K192+L192</f>
        <v>0</v>
      </c>
      <c r="N192" s="266"/>
    </row>
    <row r="193" spans="1:16" ht="9.9499999999999993" customHeight="1" x14ac:dyDescent="0.25">
      <c r="A193" s="1"/>
      <c r="B193" s="82" t="s">
        <v>103</v>
      </c>
      <c r="C193" s="47" t="s">
        <v>10</v>
      </c>
      <c r="D193" s="48" t="s">
        <v>418</v>
      </c>
      <c r="E193" s="8" t="s">
        <v>8</v>
      </c>
      <c r="F193" s="8" t="s">
        <v>419</v>
      </c>
      <c r="G193" s="8" t="s">
        <v>23</v>
      </c>
      <c r="H193" s="8" t="s">
        <v>75</v>
      </c>
      <c r="I193" s="91">
        <v>1</v>
      </c>
      <c r="J193" s="92"/>
      <c r="K193" s="86">
        <f>I193*J193</f>
        <v>0</v>
      </c>
      <c r="L193" s="86">
        <f>K193*0.22</f>
        <v>0</v>
      </c>
      <c r="M193" s="86">
        <f>K193+L193</f>
        <v>0</v>
      </c>
      <c r="N193" s="266"/>
    </row>
    <row r="194" spans="1:16" ht="9.9499999999999993" customHeight="1" x14ac:dyDescent="0.25">
      <c r="A194" s="1"/>
      <c r="B194" s="82" t="s">
        <v>104</v>
      </c>
      <c r="C194" s="47" t="s">
        <v>10</v>
      </c>
      <c r="D194" s="48" t="s">
        <v>418</v>
      </c>
      <c r="E194" s="8" t="s">
        <v>8</v>
      </c>
      <c r="F194" s="8" t="s">
        <v>419</v>
      </c>
      <c r="G194" s="8" t="s">
        <v>23</v>
      </c>
      <c r="H194" s="8" t="s">
        <v>420</v>
      </c>
      <c r="I194" s="91">
        <v>1</v>
      </c>
      <c r="J194" s="92"/>
      <c r="K194" s="86">
        <f>I194*J194</f>
        <v>0</v>
      </c>
      <c r="L194" s="86">
        <f>K194*0.22</f>
        <v>0</v>
      </c>
      <c r="M194" s="86">
        <f>K194+L194</f>
        <v>0</v>
      </c>
      <c r="N194" s="266"/>
    </row>
    <row r="195" spans="1:16" ht="9.9499999999999993" customHeight="1" x14ac:dyDescent="0.25">
      <c r="A195" s="1"/>
      <c r="B195" s="82" t="s">
        <v>107</v>
      </c>
      <c r="C195" s="47" t="s">
        <v>10</v>
      </c>
      <c r="D195" s="48" t="s">
        <v>418</v>
      </c>
      <c r="E195" s="8" t="s">
        <v>8</v>
      </c>
      <c r="F195" s="8" t="s">
        <v>419</v>
      </c>
      <c r="G195" s="8" t="s">
        <v>23</v>
      </c>
      <c r="H195" s="8" t="s">
        <v>153</v>
      </c>
      <c r="I195" s="91">
        <v>6</v>
      </c>
      <c r="J195" s="92"/>
      <c r="K195" s="86">
        <f>I195*J195</f>
        <v>0</v>
      </c>
      <c r="L195" s="86">
        <f>K195*0.22</f>
        <v>0</v>
      </c>
      <c r="M195" s="86">
        <f>K195+L195</f>
        <v>0</v>
      </c>
      <c r="N195" s="266"/>
    </row>
    <row r="196" spans="1:16" ht="9.9499999999999993" customHeight="1" x14ac:dyDescent="0.25">
      <c r="A196" s="1"/>
      <c r="B196" s="404"/>
      <c r="C196" s="19"/>
      <c r="D196" s="19"/>
      <c r="E196" s="19"/>
      <c r="F196" s="19"/>
      <c r="G196" s="19"/>
      <c r="H196" s="19"/>
      <c r="I196" s="404"/>
      <c r="J196" s="19"/>
      <c r="K196" s="19"/>
      <c r="L196" s="19"/>
      <c r="M196" s="19"/>
      <c r="N196" s="266"/>
    </row>
    <row r="197" spans="1:16" ht="5.0999999999999996" customHeight="1" x14ac:dyDescent="0.25">
      <c r="A197" s="402"/>
      <c r="B197" s="62"/>
      <c r="C197" s="23"/>
      <c r="D197" s="24"/>
      <c r="E197" s="25"/>
      <c r="F197" s="25"/>
      <c r="G197" s="26"/>
      <c r="H197" s="26"/>
      <c r="I197" s="66"/>
      <c r="J197" s="28"/>
      <c r="K197" s="28"/>
      <c r="L197" s="28"/>
      <c r="M197" s="28"/>
      <c r="N197" s="418"/>
      <c r="O197" s="14"/>
      <c r="P197" s="14"/>
    </row>
    <row r="198" spans="1:16" ht="9.9499999999999993" customHeight="1" x14ac:dyDescent="0.25">
      <c r="A198" s="1"/>
      <c r="B198" s="404"/>
      <c r="C198" s="19"/>
      <c r="D198" s="19"/>
      <c r="E198" s="19"/>
      <c r="F198" s="19"/>
      <c r="G198" s="19"/>
      <c r="H198" s="19"/>
      <c r="I198" s="404"/>
      <c r="J198" s="19"/>
      <c r="K198" s="19"/>
      <c r="L198" s="19"/>
      <c r="M198" s="19"/>
      <c r="N198" s="266"/>
    </row>
    <row r="199" spans="1:16" ht="9.9499999999999993" customHeight="1" x14ac:dyDescent="0.25">
      <c r="A199" s="1"/>
      <c r="B199" s="82" t="s">
        <v>0</v>
      </c>
      <c r="C199" s="47" t="s">
        <v>10</v>
      </c>
      <c r="D199" s="48" t="s">
        <v>421</v>
      </c>
      <c r="E199" s="75" t="s">
        <v>8</v>
      </c>
      <c r="F199" s="75" t="s">
        <v>422</v>
      </c>
      <c r="G199" s="8" t="s">
        <v>142</v>
      </c>
      <c r="H199" s="8" t="s">
        <v>143</v>
      </c>
      <c r="I199" s="91">
        <v>100</v>
      </c>
      <c r="J199" s="92"/>
      <c r="K199" s="86">
        <f t="shared" ref="K199:K204" si="35">I199*J199</f>
        <v>0</v>
      </c>
      <c r="L199" s="86">
        <f t="shared" ref="L199:L204" si="36">K199*0.22</f>
        <v>0</v>
      </c>
      <c r="M199" s="86">
        <f t="shared" ref="M199:M204" si="37">K199+L199</f>
        <v>0</v>
      </c>
      <c r="N199" s="266"/>
    </row>
    <row r="200" spans="1:16" ht="9.9499999999999993" customHeight="1" x14ac:dyDescent="0.25">
      <c r="A200" s="1"/>
      <c r="B200" s="82" t="s">
        <v>100</v>
      </c>
      <c r="C200" s="47" t="s">
        <v>10</v>
      </c>
      <c r="D200" s="48" t="s">
        <v>421</v>
      </c>
      <c r="E200" s="75" t="s">
        <v>8</v>
      </c>
      <c r="F200" s="75" t="s">
        <v>422</v>
      </c>
      <c r="G200" s="8" t="s">
        <v>144</v>
      </c>
      <c r="H200" s="8" t="s">
        <v>147</v>
      </c>
      <c r="I200" s="91">
        <v>300</v>
      </c>
      <c r="J200" s="92"/>
      <c r="K200" s="86">
        <f t="shared" si="35"/>
        <v>0</v>
      </c>
      <c r="L200" s="86">
        <f t="shared" si="36"/>
        <v>0</v>
      </c>
      <c r="M200" s="86">
        <f t="shared" si="37"/>
        <v>0</v>
      </c>
      <c r="N200" s="266"/>
    </row>
    <row r="201" spans="1:16" ht="9.9499999999999993" customHeight="1" x14ac:dyDescent="0.25">
      <c r="A201" s="1"/>
      <c r="B201" s="82" t="s">
        <v>101</v>
      </c>
      <c r="C201" s="47" t="s">
        <v>10</v>
      </c>
      <c r="D201" s="48" t="s">
        <v>421</v>
      </c>
      <c r="E201" s="75" t="s">
        <v>8</v>
      </c>
      <c r="F201" s="75" t="s">
        <v>422</v>
      </c>
      <c r="G201" s="8" t="s">
        <v>145</v>
      </c>
      <c r="H201" s="8" t="s">
        <v>147</v>
      </c>
      <c r="I201" s="91">
        <v>200</v>
      </c>
      <c r="J201" s="92"/>
      <c r="K201" s="86">
        <f t="shared" si="35"/>
        <v>0</v>
      </c>
      <c r="L201" s="86">
        <f t="shared" si="36"/>
        <v>0</v>
      </c>
      <c r="M201" s="86">
        <f t="shared" si="37"/>
        <v>0</v>
      </c>
      <c r="N201" s="266"/>
    </row>
    <row r="202" spans="1:16" ht="9.9499999999999993" customHeight="1" x14ac:dyDescent="0.25">
      <c r="A202" s="1"/>
      <c r="B202" s="82" t="s">
        <v>1</v>
      </c>
      <c r="C202" s="47" t="s">
        <v>10</v>
      </c>
      <c r="D202" s="48" t="s">
        <v>421</v>
      </c>
      <c r="E202" s="75" t="s">
        <v>8</v>
      </c>
      <c r="F202" s="75" t="s">
        <v>422</v>
      </c>
      <c r="G202" s="8" t="s">
        <v>146</v>
      </c>
      <c r="H202" s="8" t="s">
        <v>147</v>
      </c>
      <c r="I202" s="91">
        <v>100</v>
      </c>
      <c r="J202" s="92"/>
      <c r="K202" s="86">
        <f t="shared" si="35"/>
        <v>0</v>
      </c>
      <c r="L202" s="86">
        <f t="shared" si="36"/>
        <v>0</v>
      </c>
      <c r="M202" s="86">
        <f t="shared" si="37"/>
        <v>0</v>
      </c>
      <c r="N202" s="266"/>
    </row>
    <row r="203" spans="1:16" ht="9.9499999999999993" customHeight="1" x14ac:dyDescent="0.25">
      <c r="A203" s="1"/>
      <c r="B203" s="82" t="s">
        <v>4</v>
      </c>
      <c r="C203" s="47" t="s">
        <v>10</v>
      </c>
      <c r="D203" s="48" t="s">
        <v>421</v>
      </c>
      <c r="E203" s="75" t="s">
        <v>8</v>
      </c>
      <c r="F203" s="75" t="s">
        <v>422</v>
      </c>
      <c r="G203" s="8" t="s">
        <v>355</v>
      </c>
      <c r="H203" s="8" t="s">
        <v>357</v>
      </c>
      <c r="I203" s="91">
        <v>100</v>
      </c>
      <c r="J203" s="92"/>
      <c r="K203" s="86">
        <f t="shared" si="35"/>
        <v>0</v>
      </c>
      <c r="L203" s="86">
        <f t="shared" si="36"/>
        <v>0</v>
      </c>
      <c r="M203" s="86">
        <f t="shared" si="37"/>
        <v>0</v>
      </c>
      <c r="N203" s="266"/>
    </row>
    <row r="204" spans="1:16" ht="9.9499999999999993" customHeight="1" x14ac:dyDescent="0.25">
      <c r="A204" s="1"/>
      <c r="B204" s="82" t="s">
        <v>79</v>
      </c>
      <c r="C204" s="47" t="s">
        <v>10</v>
      </c>
      <c r="D204" s="48" t="s">
        <v>421</v>
      </c>
      <c r="E204" s="75" t="s">
        <v>8</v>
      </c>
      <c r="F204" s="75" t="s">
        <v>422</v>
      </c>
      <c r="G204" s="8" t="s">
        <v>356</v>
      </c>
      <c r="H204" s="8" t="s">
        <v>357</v>
      </c>
      <c r="I204" s="91">
        <v>100</v>
      </c>
      <c r="J204" s="92"/>
      <c r="K204" s="86">
        <f t="shared" si="35"/>
        <v>0</v>
      </c>
      <c r="L204" s="86">
        <f t="shared" si="36"/>
        <v>0</v>
      </c>
      <c r="M204" s="86">
        <f t="shared" si="37"/>
        <v>0</v>
      </c>
      <c r="N204" s="266"/>
    </row>
    <row r="205" spans="1:16" s="56" customFormat="1" ht="9.9499999999999993" customHeight="1" x14ac:dyDescent="0.25">
      <c r="A205" s="433"/>
      <c r="B205" s="429"/>
      <c r="C205" s="9"/>
      <c r="D205" s="9"/>
      <c r="E205" s="9"/>
      <c r="F205" s="9"/>
      <c r="G205" s="18"/>
      <c r="H205" s="18"/>
      <c r="I205" s="67"/>
      <c r="J205" s="20"/>
      <c r="K205" s="54"/>
      <c r="L205" s="54"/>
      <c r="M205" s="54"/>
      <c r="N205" s="422"/>
    </row>
    <row r="206" spans="1:16" ht="9.9499999999999993" customHeight="1" x14ac:dyDescent="0.25">
      <c r="A206" s="1"/>
      <c r="B206" s="82" t="s">
        <v>102</v>
      </c>
      <c r="C206" s="47" t="s">
        <v>10</v>
      </c>
      <c r="D206" s="48" t="s">
        <v>421</v>
      </c>
      <c r="E206" s="75" t="s">
        <v>8</v>
      </c>
      <c r="F206" s="75" t="s">
        <v>422</v>
      </c>
      <c r="G206" s="8" t="s">
        <v>23</v>
      </c>
      <c r="H206" s="8" t="s">
        <v>436</v>
      </c>
      <c r="I206" s="91">
        <v>1</v>
      </c>
      <c r="J206" s="92"/>
      <c r="K206" s="86">
        <f t="shared" ref="K206:K211" si="38">I206*J206</f>
        <v>0</v>
      </c>
      <c r="L206" s="86">
        <f t="shared" ref="L206:L211" si="39">K206*0.22</f>
        <v>0</v>
      </c>
      <c r="M206" s="86">
        <f t="shared" ref="M206:M211" si="40">K206+L206</f>
        <v>0</v>
      </c>
      <c r="N206" s="266"/>
    </row>
    <row r="207" spans="1:16" ht="9.9499999999999993" customHeight="1" x14ac:dyDescent="0.25">
      <c r="A207" s="1"/>
      <c r="B207" s="82" t="s">
        <v>103</v>
      </c>
      <c r="C207" s="47" t="s">
        <v>10</v>
      </c>
      <c r="D207" s="48" t="s">
        <v>421</v>
      </c>
      <c r="E207" s="75" t="s">
        <v>8</v>
      </c>
      <c r="F207" s="75" t="s">
        <v>422</v>
      </c>
      <c r="G207" s="8" t="s">
        <v>23</v>
      </c>
      <c r="H207" s="8" t="s">
        <v>55</v>
      </c>
      <c r="I207" s="91">
        <v>4</v>
      </c>
      <c r="J207" s="92"/>
      <c r="K207" s="86">
        <f t="shared" si="38"/>
        <v>0</v>
      </c>
      <c r="L207" s="86">
        <f t="shared" si="39"/>
        <v>0</v>
      </c>
      <c r="M207" s="86">
        <f t="shared" si="40"/>
        <v>0</v>
      </c>
      <c r="N207" s="266"/>
    </row>
    <row r="208" spans="1:16" ht="9.9499999999999993" customHeight="1" x14ac:dyDescent="0.25">
      <c r="A208" s="1"/>
      <c r="B208" s="82" t="s">
        <v>104</v>
      </c>
      <c r="C208" s="47" t="s">
        <v>10</v>
      </c>
      <c r="D208" s="48" t="s">
        <v>421</v>
      </c>
      <c r="E208" s="75" t="s">
        <v>8</v>
      </c>
      <c r="F208" s="75" t="s">
        <v>422</v>
      </c>
      <c r="G208" s="8" t="s">
        <v>23</v>
      </c>
      <c r="H208" s="8" t="s">
        <v>18</v>
      </c>
      <c r="I208" s="91">
        <v>3</v>
      </c>
      <c r="J208" s="92"/>
      <c r="K208" s="86">
        <f t="shared" si="38"/>
        <v>0</v>
      </c>
      <c r="L208" s="86">
        <f t="shared" si="39"/>
        <v>0</v>
      </c>
      <c r="M208" s="86">
        <f t="shared" si="40"/>
        <v>0</v>
      </c>
      <c r="N208" s="266"/>
    </row>
    <row r="209" spans="1:16" ht="9.9499999999999993" customHeight="1" x14ac:dyDescent="0.25">
      <c r="A209" s="1"/>
      <c r="B209" s="82" t="s">
        <v>107</v>
      </c>
      <c r="C209" s="47" t="s">
        <v>10</v>
      </c>
      <c r="D209" s="48" t="s">
        <v>421</v>
      </c>
      <c r="E209" s="75" t="s">
        <v>8</v>
      </c>
      <c r="F209" s="75" t="s">
        <v>422</v>
      </c>
      <c r="G209" s="8" t="s">
        <v>23</v>
      </c>
      <c r="H209" s="8" t="s">
        <v>435</v>
      </c>
      <c r="I209" s="91">
        <v>1</v>
      </c>
      <c r="J209" s="92"/>
      <c r="K209" s="86">
        <f t="shared" si="38"/>
        <v>0</v>
      </c>
      <c r="L209" s="86">
        <f t="shared" si="39"/>
        <v>0</v>
      </c>
      <c r="M209" s="86">
        <f t="shared" si="40"/>
        <v>0</v>
      </c>
      <c r="N209" s="266"/>
    </row>
    <row r="210" spans="1:16" ht="9.9499999999999993" customHeight="1" x14ac:dyDescent="0.25">
      <c r="A210" s="1"/>
      <c r="B210" s="82" t="s">
        <v>108</v>
      </c>
      <c r="C210" s="47" t="s">
        <v>10</v>
      </c>
      <c r="D210" s="48" t="s">
        <v>421</v>
      </c>
      <c r="E210" s="75" t="s">
        <v>8</v>
      </c>
      <c r="F210" s="75" t="s">
        <v>422</v>
      </c>
      <c r="G210" s="8" t="s">
        <v>23</v>
      </c>
      <c r="H210" s="8" t="s">
        <v>19</v>
      </c>
      <c r="I210" s="91">
        <v>13</v>
      </c>
      <c r="J210" s="92"/>
      <c r="K210" s="86">
        <f t="shared" si="38"/>
        <v>0</v>
      </c>
      <c r="L210" s="86">
        <f t="shared" si="39"/>
        <v>0</v>
      </c>
      <c r="M210" s="86">
        <f t="shared" si="40"/>
        <v>0</v>
      </c>
      <c r="N210" s="266"/>
    </row>
    <row r="211" spans="1:16" ht="9.9499999999999993" customHeight="1" x14ac:dyDescent="0.25">
      <c r="A211" s="1"/>
      <c r="B211" s="82" t="s">
        <v>109</v>
      </c>
      <c r="C211" s="47" t="s">
        <v>10</v>
      </c>
      <c r="D211" s="48" t="s">
        <v>421</v>
      </c>
      <c r="E211" s="75" t="s">
        <v>8</v>
      </c>
      <c r="F211" s="75" t="s">
        <v>422</v>
      </c>
      <c r="G211" s="8" t="s">
        <v>23</v>
      </c>
      <c r="H211" s="8" t="s">
        <v>434</v>
      </c>
      <c r="I211" s="91">
        <v>1</v>
      </c>
      <c r="J211" s="92"/>
      <c r="K211" s="86">
        <f t="shared" si="38"/>
        <v>0</v>
      </c>
      <c r="L211" s="86">
        <f t="shared" si="39"/>
        <v>0</v>
      </c>
      <c r="M211" s="86">
        <f t="shared" si="40"/>
        <v>0</v>
      </c>
      <c r="N211" s="266"/>
    </row>
    <row r="212" spans="1:16" ht="9.9499999999999993" customHeight="1" x14ac:dyDescent="0.25">
      <c r="A212" s="1"/>
      <c r="B212" s="82" t="s">
        <v>110</v>
      </c>
      <c r="C212" s="47" t="s">
        <v>10</v>
      </c>
      <c r="D212" s="48" t="s">
        <v>421</v>
      </c>
      <c r="E212" s="75" t="s">
        <v>8</v>
      </c>
      <c r="F212" s="75" t="s">
        <v>422</v>
      </c>
      <c r="G212" s="8" t="s">
        <v>23</v>
      </c>
      <c r="H212" s="8" t="s">
        <v>211</v>
      </c>
      <c r="I212" s="91">
        <v>5</v>
      </c>
      <c r="J212" s="92"/>
      <c r="K212" s="86">
        <f>I212*J212</f>
        <v>0</v>
      </c>
      <c r="L212" s="86">
        <f>K212*0.22</f>
        <v>0</v>
      </c>
      <c r="M212" s="86">
        <f>K212+L212</f>
        <v>0</v>
      </c>
      <c r="N212" s="266"/>
    </row>
    <row r="213" spans="1:16" ht="9.9499999999999993" customHeight="1" x14ac:dyDescent="0.25">
      <c r="A213" s="1"/>
      <c r="B213" s="82" t="s">
        <v>111</v>
      </c>
      <c r="C213" s="47" t="s">
        <v>10</v>
      </c>
      <c r="D213" s="48" t="s">
        <v>421</v>
      </c>
      <c r="E213" s="75" t="s">
        <v>8</v>
      </c>
      <c r="F213" s="75" t="s">
        <v>422</v>
      </c>
      <c r="G213" s="8" t="s">
        <v>23</v>
      </c>
      <c r="H213" s="8" t="s">
        <v>226</v>
      </c>
      <c r="I213" s="91">
        <v>1</v>
      </c>
      <c r="J213" s="92"/>
      <c r="K213" s="86">
        <f>I213*J213</f>
        <v>0</v>
      </c>
      <c r="L213" s="86">
        <f>K213*0.22</f>
        <v>0</v>
      </c>
      <c r="M213" s="86">
        <f>K213+L213</f>
        <v>0</v>
      </c>
      <c r="N213" s="266"/>
    </row>
    <row r="214" spans="1:16" ht="9.9499999999999993" customHeight="1" x14ac:dyDescent="0.25">
      <c r="A214" s="1"/>
      <c r="B214" s="82" t="s">
        <v>112</v>
      </c>
      <c r="C214" s="47" t="s">
        <v>10</v>
      </c>
      <c r="D214" s="48" t="s">
        <v>421</v>
      </c>
      <c r="E214" s="75" t="s">
        <v>8</v>
      </c>
      <c r="F214" s="75" t="s">
        <v>422</v>
      </c>
      <c r="G214" s="8" t="s">
        <v>24</v>
      </c>
      <c r="H214" s="8" t="s">
        <v>432</v>
      </c>
      <c r="I214" s="91">
        <v>23</v>
      </c>
      <c r="J214" s="92"/>
      <c r="K214" s="86">
        <f>I214*J214</f>
        <v>0</v>
      </c>
      <c r="L214" s="86">
        <f>K214*0.22</f>
        <v>0</v>
      </c>
      <c r="M214" s="86">
        <f>K214+L214</f>
        <v>0</v>
      </c>
      <c r="N214" s="266"/>
    </row>
    <row r="215" spans="1:16" ht="9.9499999999999993" customHeight="1" x14ac:dyDescent="0.25">
      <c r="A215" s="1"/>
      <c r="B215" s="82" t="s">
        <v>113</v>
      </c>
      <c r="C215" s="47" t="s">
        <v>10</v>
      </c>
      <c r="D215" s="48" t="s">
        <v>421</v>
      </c>
      <c r="E215" s="75" t="s">
        <v>8</v>
      </c>
      <c r="F215" s="75" t="s">
        <v>422</v>
      </c>
      <c r="G215" s="8" t="s">
        <v>24</v>
      </c>
      <c r="H215" s="8" t="s">
        <v>433</v>
      </c>
      <c r="I215" s="91">
        <v>7</v>
      </c>
      <c r="J215" s="92"/>
      <c r="K215" s="86">
        <f>I215*J215</f>
        <v>0</v>
      </c>
      <c r="L215" s="86">
        <f>K215*0.22</f>
        <v>0</v>
      </c>
      <c r="M215" s="86">
        <f>K215+L215</f>
        <v>0</v>
      </c>
      <c r="N215" s="266"/>
    </row>
    <row r="216" spans="1:16" ht="10.5" customHeight="1" x14ac:dyDescent="0.25">
      <c r="A216" s="1"/>
      <c r="B216" s="82" t="s">
        <v>114</v>
      </c>
      <c r="C216" s="47" t="s">
        <v>10</v>
      </c>
      <c r="D216" s="48" t="s">
        <v>421</v>
      </c>
      <c r="E216" s="75" t="s">
        <v>8</v>
      </c>
      <c r="F216" s="75" t="s">
        <v>422</v>
      </c>
      <c r="G216" s="8" t="s">
        <v>53</v>
      </c>
      <c r="H216" s="8" t="s">
        <v>211</v>
      </c>
      <c r="I216" s="91">
        <v>1</v>
      </c>
      <c r="J216" s="92"/>
      <c r="K216" s="86">
        <f>I216*J216</f>
        <v>0</v>
      </c>
      <c r="L216" s="86">
        <f>K216*0.22</f>
        <v>0</v>
      </c>
      <c r="M216" s="86">
        <f>K216+L216</f>
        <v>0</v>
      </c>
      <c r="N216" s="266"/>
    </row>
    <row r="217" spans="1:16" ht="9.9499999999999993" customHeight="1" x14ac:dyDescent="0.25">
      <c r="A217" s="1"/>
      <c r="B217" s="404"/>
      <c r="C217" s="19"/>
      <c r="D217" s="19"/>
      <c r="E217" s="19"/>
      <c r="F217" s="19"/>
      <c r="G217" s="19"/>
      <c r="H217" s="19"/>
      <c r="I217" s="404"/>
      <c r="J217" s="19"/>
      <c r="K217" s="19"/>
      <c r="L217" s="19"/>
      <c r="M217" s="19"/>
      <c r="N217" s="266"/>
    </row>
    <row r="218" spans="1:16" ht="5.0999999999999996" customHeight="1" x14ac:dyDescent="0.25">
      <c r="A218" s="402"/>
      <c r="B218" s="62"/>
      <c r="C218" s="23"/>
      <c r="D218" s="24"/>
      <c r="E218" s="25"/>
      <c r="F218" s="25"/>
      <c r="G218" s="26"/>
      <c r="H218" s="26"/>
      <c r="I218" s="66"/>
      <c r="J218" s="28"/>
      <c r="K218" s="28"/>
      <c r="L218" s="28"/>
      <c r="M218" s="28"/>
      <c r="N218" s="418"/>
      <c r="O218" s="14"/>
      <c r="P218" s="14"/>
    </row>
    <row r="219" spans="1:16" ht="9.9499999999999993" customHeight="1" x14ac:dyDescent="0.25">
      <c r="A219" s="1"/>
      <c r="B219" s="404"/>
      <c r="C219" s="19"/>
      <c r="D219" s="19"/>
      <c r="E219" s="19"/>
      <c r="F219" s="19"/>
      <c r="G219" s="19"/>
      <c r="H219" s="19"/>
      <c r="I219" s="404"/>
      <c r="J219" s="19"/>
      <c r="K219" s="19"/>
      <c r="L219" s="19"/>
      <c r="M219" s="19"/>
      <c r="N219" s="266"/>
    </row>
    <row r="220" spans="1:16" ht="9.9499999999999993" customHeight="1" x14ac:dyDescent="0.25">
      <c r="A220" s="1"/>
      <c r="B220" s="82" t="s">
        <v>0</v>
      </c>
      <c r="C220" s="47" t="s">
        <v>10</v>
      </c>
      <c r="D220" s="48" t="s">
        <v>438</v>
      </c>
      <c r="E220" s="75" t="s">
        <v>8</v>
      </c>
      <c r="F220" s="75" t="s">
        <v>439</v>
      </c>
      <c r="G220" s="8" t="s">
        <v>142</v>
      </c>
      <c r="H220" s="8" t="s">
        <v>143</v>
      </c>
      <c r="I220" s="91">
        <v>100</v>
      </c>
      <c r="J220" s="92"/>
      <c r="K220" s="86">
        <f t="shared" ref="K220:K225" si="41">I220*J220</f>
        <v>0</v>
      </c>
      <c r="L220" s="86">
        <f t="shared" ref="L220:L225" si="42">K220*0.22</f>
        <v>0</v>
      </c>
      <c r="M220" s="86">
        <f t="shared" ref="M220:M225" si="43">K220+L220</f>
        <v>0</v>
      </c>
      <c r="N220" s="266"/>
    </row>
    <row r="221" spans="1:16" ht="9.9499999999999993" customHeight="1" x14ac:dyDescent="0.25">
      <c r="A221" s="1"/>
      <c r="B221" s="82" t="s">
        <v>100</v>
      </c>
      <c r="C221" s="47" t="s">
        <v>10</v>
      </c>
      <c r="D221" s="48" t="s">
        <v>438</v>
      </c>
      <c r="E221" s="75" t="s">
        <v>8</v>
      </c>
      <c r="F221" s="75" t="s">
        <v>439</v>
      </c>
      <c r="G221" s="8" t="s">
        <v>144</v>
      </c>
      <c r="H221" s="8" t="s">
        <v>147</v>
      </c>
      <c r="I221" s="91">
        <v>300</v>
      </c>
      <c r="J221" s="92"/>
      <c r="K221" s="86">
        <f t="shared" si="41"/>
        <v>0</v>
      </c>
      <c r="L221" s="86">
        <f t="shared" si="42"/>
        <v>0</v>
      </c>
      <c r="M221" s="86">
        <f t="shared" si="43"/>
        <v>0</v>
      </c>
      <c r="N221" s="266"/>
    </row>
    <row r="222" spans="1:16" ht="9.9499999999999993" customHeight="1" x14ac:dyDescent="0.25">
      <c r="A222" s="1"/>
      <c r="B222" s="82" t="s">
        <v>101</v>
      </c>
      <c r="C222" s="47" t="s">
        <v>10</v>
      </c>
      <c r="D222" s="48" t="s">
        <v>438</v>
      </c>
      <c r="E222" s="75" t="s">
        <v>8</v>
      </c>
      <c r="F222" s="75" t="s">
        <v>439</v>
      </c>
      <c r="G222" s="8" t="s">
        <v>145</v>
      </c>
      <c r="H222" s="8" t="s">
        <v>147</v>
      </c>
      <c r="I222" s="91">
        <v>200</v>
      </c>
      <c r="J222" s="92"/>
      <c r="K222" s="86">
        <f t="shared" si="41"/>
        <v>0</v>
      </c>
      <c r="L222" s="86">
        <f t="shared" si="42"/>
        <v>0</v>
      </c>
      <c r="M222" s="86">
        <f t="shared" si="43"/>
        <v>0</v>
      </c>
      <c r="N222" s="266"/>
    </row>
    <row r="223" spans="1:16" ht="9.9499999999999993" customHeight="1" x14ac:dyDescent="0.25">
      <c r="A223" s="1"/>
      <c r="B223" s="82" t="s">
        <v>1</v>
      </c>
      <c r="C223" s="47" t="s">
        <v>10</v>
      </c>
      <c r="D223" s="48" t="s">
        <v>438</v>
      </c>
      <c r="E223" s="75" t="s">
        <v>8</v>
      </c>
      <c r="F223" s="75" t="s">
        <v>439</v>
      </c>
      <c r="G223" s="8" t="s">
        <v>146</v>
      </c>
      <c r="H223" s="8" t="s">
        <v>147</v>
      </c>
      <c r="I223" s="91">
        <v>100</v>
      </c>
      <c r="J223" s="92"/>
      <c r="K223" s="86">
        <f t="shared" si="41"/>
        <v>0</v>
      </c>
      <c r="L223" s="86">
        <f t="shared" si="42"/>
        <v>0</v>
      </c>
      <c r="M223" s="86">
        <f t="shared" si="43"/>
        <v>0</v>
      </c>
      <c r="N223" s="266"/>
    </row>
    <row r="224" spans="1:16" ht="9.9499999999999993" customHeight="1" x14ac:dyDescent="0.25">
      <c r="A224" s="1"/>
      <c r="B224" s="82" t="s">
        <v>4</v>
      </c>
      <c r="C224" s="47" t="s">
        <v>10</v>
      </c>
      <c r="D224" s="48" t="s">
        <v>438</v>
      </c>
      <c r="E224" s="75" t="s">
        <v>8</v>
      </c>
      <c r="F224" s="75" t="s">
        <v>439</v>
      </c>
      <c r="G224" s="8" t="s">
        <v>355</v>
      </c>
      <c r="H224" s="8" t="s">
        <v>357</v>
      </c>
      <c r="I224" s="91">
        <v>100</v>
      </c>
      <c r="J224" s="92"/>
      <c r="K224" s="86">
        <f t="shared" si="41"/>
        <v>0</v>
      </c>
      <c r="L224" s="86">
        <f t="shared" si="42"/>
        <v>0</v>
      </c>
      <c r="M224" s="86">
        <f t="shared" si="43"/>
        <v>0</v>
      </c>
      <c r="N224" s="266"/>
    </row>
    <row r="225" spans="1:16" ht="9.9499999999999993" customHeight="1" x14ac:dyDescent="0.25">
      <c r="A225" s="1"/>
      <c r="B225" s="82" t="s">
        <v>79</v>
      </c>
      <c r="C225" s="47" t="s">
        <v>10</v>
      </c>
      <c r="D225" s="48" t="s">
        <v>438</v>
      </c>
      <c r="E225" s="75" t="s">
        <v>8</v>
      </c>
      <c r="F225" s="75" t="s">
        <v>439</v>
      </c>
      <c r="G225" s="8" t="s">
        <v>356</v>
      </c>
      <c r="H225" s="8" t="s">
        <v>357</v>
      </c>
      <c r="I225" s="91">
        <v>100</v>
      </c>
      <c r="J225" s="92"/>
      <c r="K225" s="86">
        <f t="shared" si="41"/>
        <v>0</v>
      </c>
      <c r="L225" s="86">
        <f t="shared" si="42"/>
        <v>0</v>
      </c>
      <c r="M225" s="86">
        <f t="shared" si="43"/>
        <v>0</v>
      </c>
      <c r="N225" s="266"/>
    </row>
    <row r="226" spans="1:16" ht="9.9499999999999993" customHeight="1" x14ac:dyDescent="0.25">
      <c r="A226" s="1"/>
      <c r="B226" s="429"/>
      <c r="C226" s="9"/>
      <c r="D226" s="9"/>
      <c r="E226" s="9"/>
      <c r="F226" s="9"/>
      <c r="G226" s="18"/>
      <c r="H226" s="18"/>
      <c r="I226" s="67"/>
      <c r="J226" s="20"/>
      <c r="K226" s="54"/>
      <c r="L226" s="54"/>
      <c r="M226" s="54"/>
      <c r="N226" s="266"/>
    </row>
    <row r="227" spans="1:16" ht="9.9499999999999993" customHeight="1" x14ac:dyDescent="0.25">
      <c r="A227" s="1"/>
      <c r="B227" s="82" t="s">
        <v>102</v>
      </c>
      <c r="C227" s="47" t="s">
        <v>10</v>
      </c>
      <c r="D227" s="48" t="s">
        <v>438</v>
      </c>
      <c r="E227" s="75" t="s">
        <v>8</v>
      </c>
      <c r="F227" s="75" t="s">
        <v>439</v>
      </c>
      <c r="G227" s="8" t="s">
        <v>442</v>
      </c>
      <c r="H227" s="8" t="s">
        <v>27</v>
      </c>
      <c r="I227" s="91">
        <v>25</v>
      </c>
      <c r="J227" s="92"/>
      <c r="K227" s="86">
        <f>I227*J227</f>
        <v>0</v>
      </c>
      <c r="L227" s="86">
        <f>K227*0.22</f>
        <v>0</v>
      </c>
      <c r="M227" s="86">
        <f>K227+L227</f>
        <v>0</v>
      </c>
      <c r="N227" s="266"/>
    </row>
    <row r="228" spans="1:16" ht="9.9499999999999993" customHeight="1" x14ac:dyDescent="0.25">
      <c r="A228" s="1"/>
      <c r="B228" s="82" t="s">
        <v>103</v>
      </c>
      <c r="C228" s="47" t="s">
        <v>10</v>
      </c>
      <c r="D228" s="48" t="s">
        <v>438</v>
      </c>
      <c r="E228" s="75" t="s">
        <v>8</v>
      </c>
      <c r="F228" s="75" t="s">
        <v>439</v>
      </c>
      <c r="G228" s="8" t="s">
        <v>56</v>
      </c>
      <c r="H228" s="8" t="s">
        <v>443</v>
      </c>
      <c r="I228" s="91">
        <v>1</v>
      </c>
      <c r="J228" s="92"/>
      <c r="K228" s="86">
        <f>I228*J228</f>
        <v>0</v>
      </c>
      <c r="L228" s="86">
        <f>K228*0.22</f>
        <v>0</v>
      </c>
      <c r="M228" s="86">
        <f>K228+L228</f>
        <v>0</v>
      </c>
      <c r="N228" s="266"/>
    </row>
    <row r="229" spans="1:16" ht="9.9499999999999993" customHeight="1" x14ac:dyDescent="0.25">
      <c r="A229" s="1"/>
      <c r="B229" s="404"/>
      <c r="C229" s="19"/>
      <c r="D229" s="19"/>
      <c r="E229" s="19"/>
      <c r="F229" s="19"/>
      <c r="G229" s="19"/>
      <c r="H229" s="19"/>
      <c r="I229" s="404"/>
      <c r="J229" s="19"/>
      <c r="K229" s="19"/>
      <c r="L229" s="19"/>
      <c r="M229" s="19"/>
      <c r="N229" s="266"/>
    </row>
    <row r="230" spans="1:16" ht="5.0999999999999996" customHeight="1" x14ac:dyDescent="0.25">
      <c r="A230" s="402"/>
      <c r="B230" s="62"/>
      <c r="C230" s="23"/>
      <c r="D230" s="24"/>
      <c r="E230" s="25"/>
      <c r="F230" s="25"/>
      <c r="G230" s="26"/>
      <c r="H230" s="26"/>
      <c r="I230" s="66"/>
      <c r="J230" s="28"/>
      <c r="K230" s="28"/>
      <c r="L230" s="28"/>
      <c r="M230" s="28"/>
      <c r="N230" s="418"/>
      <c r="O230" s="14"/>
      <c r="P230" s="14"/>
    </row>
    <row r="231" spans="1:16" ht="9.9499999999999993" customHeight="1" x14ac:dyDescent="0.25">
      <c r="A231" s="1"/>
      <c r="B231" s="404"/>
      <c r="C231" s="19"/>
      <c r="D231" s="19"/>
      <c r="E231" s="19"/>
      <c r="F231" s="19"/>
      <c r="G231" s="19"/>
      <c r="H231" s="19"/>
      <c r="I231" s="404"/>
      <c r="J231" s="19"/>
      <c r="K231" s="19"/>
      <c r="L231" s="19"/>
      <c r="M231" s="19"/>
      <c r="N231" s="266"/>
    </row>
    <row r="232" spans="1:16" ht="9.9499999999999993" customHeight="1" x14ac:dyDescent="0.25">
      <c r="A232" s="1"/>
      <c r="B232" s="82" t="s">
        <v>0</v>
      </c>
      <c r="C232" s="47" t="s">
        <v>10</v>
      </c>
      <c r="D232" s="48" t="s">
        <v>447</v>
      </c>
      <c r="E232" s="75" t="s">
        <v>8</v>
      </c>
      <c r="F232" s="75" t="s">
        <v>20</v>
      </c>
      <c r="G232" s="8" t="s">
        <v>142</v>
      </c>
      <c r="H232" s="8" t="s">
        <v>143</v>
      </c>
      <c r="I232" s="91">
        <v>100</v>
      </c>
      <c r="J232" s="92"/>
      <c r="K232" s="86">
        <f t="shared" ref="K232:K237" si="44">I232*J232</f>
        <v>0</v>
      </c>
      <c r="L232" s="86">
        <f t="shared" ref="L232:L237" si="45">K232*0.22</f>
        <v>0</v>
      </c>
      <c r="M232" s="86">
        <f t="shared" ref="M232:M237" si="46">K232+L232</f>
        <v>0</v>
      </c>
      <c r="N232" s="266"/>
    </row>
    <row r="233" spans="1:16" ht="9.9499999999999993" customHeight="1" x14ac:dyDescent="0.25">
      <c r="A233" s="1"/>
      <c r="B233" s="82" t="s">
        <v>100</v>
      </c>
      <c r="C233" s="47" t="s">
        <v>10</v>
      </c>
      <c r="D233" s="48" t="s">
        <v>447</v>
      </c>
      <c r="E233" s="75" t="s">
        <v>8</v>
      </c>
      <c r="F233" s="75" t="s">
        <v>20</v>
      </c>
      <c r="G233" s="8" t="s">
        <v>144</v>
      </c>
      <c r="H233" s="8" t="s">
        <v>147</v>
      </c>
      <c r="I233" s="91">
        <v>300</v>
      </c>
      <c r="J233" s="92"/>
      <c r="K233" s="86">
        <f t="shared" si="44"/>
        <v>0</v>
      </c>
      <c r="L233" s="86">
        <f t="shared" si="45"/>
        <v>0</v>
      </c>
      <c r="M233" s="86">
        <f t="shared" si="46"/>
        <v>0</v>
      </c>
      <c r="N233" s="266"/>
    </row>
    <row r="234" spans="1:16" ht="9.9499999999999993" customHeight="1" x14ac:dyDescent="0.25">
      <c r="A234" s="1"/>
      <c r="B234" s="82" t="s">
        <v>101</v>
      </c>
      <c r="C234" s="47" t="s">
        <v>10</v>
      </c>
      <c r="D234" s="48" t="s">
        <v>447</v>
      </c>
      <c r="E234" s="75" t="s">
        <v>8</v>
      </c>
      <c r="F234" s="75" t="s">
        <v>20</v>
      </c>
      <c r="G234" s="8" t="s">
        <v>145</v>
      </c>
      <c r="H234" s="8" t="s">
        <v>147</v>
      </c>
      <c r="I234" s="91">
        <v>200</v>
      </c>
      <c r="J234" s="92"/>
      <c r="K234" s="86">
        <f t="shared" si="44"/>
        <v>0</v>
      </c>
      <c r="L234" s="86">
        <f t="shared" si="45"/>
        <v>0</v>
      </c>
      <c r="M234" s="86">
        <f t="shared" si="46"/>
        <v>0</v>
      </c>
      <c r="N234" s="266"/>
    </row>
    <row r="235" spans="1:16" ht="9.9499999999999993" customHeight="1" x14ac:dyDescent="0.25">
      <c r="A235" s="1"/>
      <c r="B235" s="82" t="s">
        <v>1</v>
      </c>
      <c r="C235" s="47" t="s">
        <v>10</v>
      </c>
      <c r="D235" s="48" t="s">
        <v>447</v>
      </c>
      <c r="E235" s="75" t="s">
        <v>8</v>
      </c>
      <c r="F235" s="75" t="s">
        <v>20</v>
      </c>
      <c r="G235" s="8" t="s">
        <v>146</v>
      </c>
      <c r="H235" s="8" t="s">
        <v>147</v>
      </c>
      <c r="I235" s="91">
        <v>100</v>
      </c>
      <c r="J235" s="92"/>
      <c r="K235" s="86">
        <f t="shared" si="44"/>
        <v>0</v>
      </c>
      <c r="L235" s="86">
        <f t="shared" si="45"/>
        <v>0</v>
      </c>
      <c r="M235" s="86">
        <f t="shared" si="46"/>
        <v>0</v>
      </c>
      <c r="N235" s="266"/>
    </row>
    <row r="236" spans="1:16" ht="9.9499999999999993" customHeight="1" x14ac:dyDescent="0.25">
      <c r="A236" s="1"/>
      <c r="B236" s="82" t="s">
        <v>4</v>
      </c>
      <c r="C236" s="47" t="s">
        <v>10</v>
      </c>
      <c r="D236" s="48" t="s">
        <v>447</v>
      </c>
      <c r="E236" s="75" t="s">
        <v>8</v>
      </c>
      <c r="F236" s="75" t="s">
        <v>20</v>
      </c>
      <c r="G236" s="8" t="s">
        <v>355</v>
      </c>
      <c r="H236" s="8" t="s">
        <v>357</v>
      </c>
      <c r="I236" s="91">
        <v>100</v>
      </c>
      <c r="J236" s="92"/>
      <c r="K236" s="86">
        <f t="shared" si="44"/>
        <v>0</v>
      </c>
      <c r="L236" s="86">
        <f t="shared" si="45"/>
        <v>0</v>
      </c>
      <c r="M236" s="86">
        <f t="shared" si="46"/>
        <v>0</v>
      </c>
      <c r="N236" s="266"/>
    </row>
    <row r="237" spans="1:16" ht="9.9499999999999993" customHeight="1" x14ac:dyDescent="0.25">
      <c r="A237" s="1"/>
      <c r="B237" s="82" t="s">
        <v>79</v>
      </c>
      <c r="C237" s="47" t="s">
        <v>10</v>
      </c>
      <c r="D237" s="48" t="s">
        <v>447</v>
      </c>
      <c r="E237" s="75" t="s">
        <v>8</v>
      </c>
      <c r="F237" s="75" t="s">
        <v>20</v>
      </c>
      <c r="G237" s="8" t="s">
        <v>356</v>
      </c>
      <c r="H237" s="8" t="s">
        <v>357</v>
      </c>
      <c r="I237" s="91">
        <v>100</v>
      </c>
      <c r="J237" s="92"/>
      <c r="K237" s="86">
        <f t="shared" si="44"/>
        <v>0</v>
      </c>
      <c r="L237" s="86">
        <f t="shared" si="45"/>
        <v>0</v>
      </c>
      <c r="M237" s="86">
        <f t="shared" si="46"/>
        <v>0</v>
      </c>
      <c r="N237" s="266"/>
    </row>
    <row r="238" spans="1:16" ht="9.9499999999999993" customHeight="1" x14ac:dyDescent="0.25">
      <c r="A238" s="1"/>
      <c r="B238" s="429"/>
      <c r="C238" s="9"/>
      <c r="D238" s="9"/>
      <c r="E238" s="9"/>
      <c r="F238" s="9"/>
      <c r="G238" s="18"/>
      <c r="H238" s="18"/>
      <c r="I238" s="67"/>
      <c r="J238" s="20"/>
      <c r="K238" s="54"/>
      <c r="L238" s="54"/>
      <c r="M238" s="54"/>
      <c r="N238" s="266"/>
    </row>
    <row r="239" spans="1:16" ht="9.9499999999999993" customHeight="1" x14ac:dyDescent="0.25">
      <c r="A239" s="1"/>
      <c r="B239" s="82" t="s">
        <v>102</v>
      </c>
      <c r="C239" s="47" t="s">
        <v>10</v>
      </c>
      <c r="D239" s="48" t="s">
        <v>447</v>
      </c>
      <c r="E239" s="75" t="s">
        <v>8</v>
      </c>
      <c r="F239" s="75" t="s">
        <v>20</v>
      </c>
      <c r="G239" s="8" t="s">
        <v>26</v>
      </c>
      <c r="H239" s="8" t="s">
        <v>491</v>
      </c>
      <c r="I239" s="91">
        <v>10</v>
      </c>
      <c r="J239" s="92"/>
      <c r="K239" s="86">
        <f>I239*J239</f>
        <v>0</v>
      </c>
      <c r="L239" s="86">
        <f>K239*0.22</f>
        <v>0</v>
      </c>
      <c r="M239" s="86">
        <f>K239+L239</f>
        <v>0</v>
      </c>
      <c r="N239" s="266"/>
    </row>
    <row r="240" spans="1:16" ht="9.9499999999999993" customHeight="1" x14ac:dyDescent="0.25">
      <c r="A240" s="1"/>
      <c r="B240" s="82" t="s">
        <v>103</v>
      </c>
      <c r="C240" s="47" t="s">
        <v>10</v>
      </c>
      <c r="D240" s="48" t="s">
        <v>447</v>
      </c>
      <c r="E240" s="75" t="s">
        <v>8</v>
      </c>
      <c r="F240" s="75" t="s">
        <v>20</v>
      </c>
      <c r="G240" s="8" t="s">
        <v>26</v>
      </c>
      <c r="H240" s="8" t="s">
        <v>158</v>
      </c>
      <c r="I240" s="91">
        <v>4</v>
      </c>
      <c r="J240" s="92"/>
      <c r="K240" s="86">
        <f t="shared" ref="K240:K251" si="47">I240*J240</f>
        <v>0</v>
      </c>
      <c r="L240" s="86">
        <f t="shared" ref="L240:L251" si="48">K240*0.22</f>
        <v>0</v>
      </c>
      <c r="M240" s="86">
        <f t="shared" ref="M240:M251" si="49">K240+L240</f>
        <v>0</v>
      </c>
      <c r="N240" s="266"/>
    </row>
    <row r="241" spans="1:16" ht="9.9499999999999993" customHeight="1" x14ac:dyDescent="0.25">
      <c r="A241" s="1"/>
      <c r="B241" s="82" t="s">
        <v>104</v>
      </c>
      <c r="C241" s="47" t="s">
        <v>10</v>
      </c>
      <c r="D241" s="48" t="s">
        <v>447</v>
      </c>
      <c r="E241" s="75" t="s">
        <v>8</v>
      </c>
      <c r="F241" s="75" t="s">
        <v>20</v>
      </c>
      <c r="G241" s="8" t="s">
        <v>26</v>
      </c>
      <c r="H241" s="8" t="s">
        <v>494</v>
      </c>
      <c r="I241" s="91">
        <v>2</v>
      </c>
      <c r="J241" s="92"/>
      <c r="K241" s="86">
        <f t="shared" si="47"/>
        <v>0</v>
      </c>
      <c r="L241" s="86">
        <f t="shared" si="48"/>
        <v>0</v>
      </c>
      <c r="M241" s="86">
        <f t="shared" si="49"/>
        <v>0</v>
      </c>
      <c r="N241" s="266"/>
    </row>
    <row r="242" spans="1:16" ht="9.9499999999999993" customHeight="1" x14ac:dyDescent="0.25">
      <c r="A242" s="1"/>
      <c r="B242" s="82" t="s">
        <v>107</v>
      </c>
      <c r="C242" s="47" t="s">
        <v>10</v>
      </c>
      <c r="D242" s="48" t="s">
        <v>447</v>
      </c>
      <c r="E242" s="75" t="s">
        <v>8</v>
      </c>
      <c r="F242" s="75" t="s">
        <v>20</v>
      </c>
      <c r="G242" s="8" t="s">
        <v>23</v>
      </c>
      <c r="H242" s="8" t="s">
        <v>18</v>
      </c>
      <c r="I242" s="91">
        <v>23</v>
      </c>
      <c r="J242" s="92"/>
      <c r="K242" s="86">
        <f t="shared" si="47"/>
        <v>0</v>
      </c>
      <c r="L242" s="86">
        <f t="shared" si="48"/>
        <v>0</v>
      </c>
      <c r="M242" s="86">
        <f t="shared" si="49"/>
        <v>0</v>
      </c>
      <c r="N242" s="266"/>
    </row>
    <row r="243" spans="1:16" ht="9.9499999999999993" customHeight="1" x14ac:dyDescent="0.25">
      <c r="A243" s="1"/>
      <c r="B243" s="82" t="s">
        <v>108</v>
      </c>
      <c r="C243" s="47" t="s">
        <v>10</v>
      </c>
      <c r="D243" s="48" t="s">
        <v>447</v>
      </c>
      <c r="E243" s="75" t="s">
        <v>8</v>
      </c>
      <c r="F243" s="75" t="s">
        <v>20</v>
      </c>
      <c r="G243" s="8" t="s">
        <v>23</v>
      </c>
      <c r="H243" s="8" t="s">
        <v>492</v>
      </c>
      <c r="I243" s="91">
        <v>1</v>
      </c>
      <c r="J243" s="92"/>
      <c r="K243" s="86">
        <f t="shared" si="47"/>
        <v>0</v>
      </c>
      <c r="L243" s="86">
        <f t="shared" si="48"/>
        <v>0</v>
      </c>
      <c r="M243" s="86">
        <f t="shared" si="49"/>
        <v>0</v>
      </c>
      <c r="N243" s="266"/>
    </row>
    <row r="244" spans="1:16" ht="9.9499999999999993" customHeight="1" x14ac:dyDescent="0.25">
      <c r="A244" s="1"/>
      <c r="B244" s="82" t="s">
        <v>109</v>
      </c>
      <c r="C244" s="47" t="s">
        <v>10</v>
      </c>
      <c r="D244" s="48" t="s">
        <v>447</v>
      </c>
      <c r="E244" s="75" t="s">
        <v>8</v>
      </c>
      <c r="F244" s="75" t="s">
        <v>20</v>
      </c>
      <c r="G244" s="8" t="s">
        <v>23</v>
      </c>
      <c r="H244" s="8" t="s">
        <v>161</v>
      </c>
      <c r="I244" s="91">
        <v>5</v>
      </c>
      <c r="J244" s="92"/>
      <c r="K244" s="86">
        <f t="shared" si="47"/>
        <v>0</v>
      </c>
      <c r="L244" s="86">
        <f t="shared" si="48"/>
        <v>0</v>
      </c>
      <c r="M244" s="86">
        <f t="shared" si="49"/>
        <v>0</v>
      </c>
      <c r="N244" s="266"/>
    </row>
    <row r="245" spans="1:16" ht="9.9499999999999993" customHeight="1" x14ac:dyDescent="0.25">
      <c r="A245" s="1"/>
      <c r="B245" s="82" t="s">
        <v>110</v>
      </c>
      <c r="C245" s="47" t="s">
        <v>10</v>
      </c>
      <c r="D245" s="48" t="s">
        <v>447</v>
      </c>
      <c r="E245" s="75" t="s">
        <v>8</v>
      </c>
      <c r="F245" s="75" t="s">
        <v>20</v>
      </c>
      <c r="G245" s="8" t="s">
        <v>23</v>
      </c>
      <c r="H245" s="8" t="s">
        <v>19</v>
      </c>
      <c r="I245" s="91">
        <v>8</v>
      </c>
      <c r="J245" s="92"/>
      <c r="K245" s="86">
        <f t="shared" si="47"/>
        <v>0</v>
      </c>
      <c r="L245" s="86">
        <f t="shared" si="48"/>
        <v>0</v>
      </c>
      <c r="M245" s="86">
        <f t="shared" si="49"/>
        <v>0</v>
      </c>
      <c r="N245" s="266"/>
    </row>
    <row r="246" spans="1:16" ht="9.9499999999999993" customHeight="1" x14ac:dyDescent="0.25">
      <c r="A246" s="1"/>
      <c r="B246" s="82" t="s">
        <v>111</v>
      </c>
      <c r="C246" s="47" t="s">
        <v>10</v>
      </c>
      <c r="D246" s="48" t="s">
        <v>447</v>
      </c>
      <c r="E246" s="75" t="s">
        <v>8</v>
      </c>
      <c r="F246" s="75" t="s">
        <v>20</v>
      </c>
      <c r="G246" s="8" t="s">
        <v>23</v>
      </c>
      <c r="H246" s="8" t="s">
        <v>199</v>
      </c>
      <c r="I246" s="91">
        <v>3</v>
      </c>
      <c r="J246" s="92"/>
      <c r="K246" s="86">
        <f t="shared" si="47"/>
        <v>0</v>
      </c>
      <c r="L246" s="86">
        <f t="shared" si="48"/>
        <v>0</v>
      </c>
      <c r="M246" s="86">
        <f t="shared" si="49"/>
        <v>0</v>
      </c>
      <c r="N246" s="266"/>
    </row>
    <row r="247" spans="1:16" ht="9.9499999999999993" customHeight="1" x14ac:dyDescent="0.25">
      <c r="A247" s="1"/>
      <c r="B247" s="82" t="s">
        <v>112</v>
      </c>
      <c r="C247" s="47" t="s">
        <v>10</v>
      </c>
      <c r="D247" s="48" t="s">
        <v>447</v>
      </c>
      <c r="E247" s="75" t="s">
        <v>8</v>
      </c>
      <c r="F247" s="75" t="s">
        <v>20</v>
      </c>
      <c r="G247" s="8" t="s">
        <v>23</v>
      </c>
      <c r="H247" s="8" t="s">
        <v>211</v>
      </c>
      <c r="I247" s="91">
        <v>15</v>
      </c>
      <c r="J247" s="92"/>
      <c r="K247" s="86">
        <f t="shared" si="47"/>
        <v>0</v>
      </c>
      <c r="L247" s="86">
        <f t="shared" si="48"/>
        <v>0</v>
      </c>
      <c r="M247" s="86">
        <f t="shared" si="49"/>
        <v>0</v>
      </c>
      <c r="N247" s="266"/>
    </row>
    <row r="248" spans="1:16" ht="9.9499999999999993" customHeight="1" x14ac:dyDescent="0.25">
      <c r="A248" s="1"/>
      <c r="B248" s="82" t="s">
        <v>113</v>
      </c>
      <c r="C248" s="47" t="s">
        <v>10</v>
      </c>
      <c r="D248" s="48" t="s">
        <v>447</v>
      </c>
      <c r="E248" s="75" t="s">
        <v>8</v>
      </c>
      <c r="F248" s="75" t="s">
        <v>20</v>
      </c>
      <c r="G248" s="8" t="s">
        <v>23</v>
      </c>
      <c r="H248" s="8" t="s">
        <v>230</v>
      </c>
      <c r="I248" s="91">
        <v>2</v>
      </c>
      <c r="J248" s="92"/>
      <c r="K248" s="86">
        <f t="shared" si="47"/>
        <v>0</v>
      </c>
      <c r="L248" s="86">
        <f t="shared" si="48"/>
        <v>0</v>
      </c>
      <c r="M248" s="86">
        <f t="shared" si="49"/>
        <v>0</v>
      </c>
      <c r="N248" s="266"/>
    </row>
    <row r="249" spans="1:16" ht="9.9499999999999993" customHeight="1" x14ac:dyDescent="0.25">
      <c r="A249" s="1"/>
      <c r="B249" s="82" t="s">
        <v>114</v>
      </c>
      <c r="C249" s="47" t="s">
        <v>10</v>
      </c>
      <c r="D249" s="48" t="s">
        <v>447</v>
      </c>
      <c r="E249" s="75" t="s">
        <v>8</v>
      </c>
      <c r="F249" s="75" t="s">
        <v>20</v>
      </c>
      <c r="G249" s="8" t="s">
        <v>493</v>
      </c>
      <c r="H249" s="8" t="s">
        <v>143</v>
      </c>
      <c r="I249" s="91">
        <v>2</v>
      </c>
      <c r="J249" s="92"/>
      <c r="K249" s="86">
        <f t="shared" si="47"/>
        <v>0</v>
      </c>
      <c r="L249" s="86">
        <f t="shared" si="48"/>
        <v>0</v>
      </c>
      <c r="M249" s="86">
        <f t="shared" si="49"/>
        <v>0</v>
      </c>
      <c r="N249" s="266"/>
    </row>
    <row r="250" spans="1:16" ht="9.9499999999999993" customHeight="1" x14ac:dyDescent="0.25">
      <c r="A250" s="1"/>
      <c r="B250" s="82" t="s">
        <v>115</v>
      </c>
      <c r="C250" s="47" t="s">
        <v>10</v>
      </c>
      <c r="D250" s="48" t="s">
        <v>447</v>
      </c>
      <c r="E250" s="75" t="s">
        <v>8</v>
      </c>
      <c r="F250" s="75" t="s">
        <v>20</v>
      </c>
      <c r="G250" s="8" t="s">
        <v>24</v>
      </c>
      <c r="H250" s="8" t="s">
        <v>27</v>
      </c>
      <c r="I250" s="91">
        <v>72</v>
      </c>
      <c r="J250" s="92"/>
      <c r="K250" s="86">
        <f t="shared" si="47"/>
        <v>0</v>
      </c>
      <c r="L250" s="86">
        <f t="shared" si="48"/>
        <v>0</v>
      </c>
      <c r="M250" s="86">
        <f t="shared" si="49"/>
        <v>0</v>
      </c>
      <c r="N250" s="266"/>
    </row>
    <row r="251" spans="1:16" ht="9.9499999999999993" customHeight="1" x14ac:dyDescent="0.25">
      <c r="A251" s="1"/>
      <c r="B251" s="82" t="s">
        <v>116</v>
      </c>
      <c r="C251" s="47" t="s">
        <v>10</v>
      </c>
      <c r="D251" s="48" t="s">
        <v>447</v>
      </c>
      <c r="E251" s="75" t="s">
        <v>8</v>
      </c>
      <c r="F251" s="75" t="s">
        <v>20</v>
      </c>
      <c r="G251" s="8" t="s">
        <v>24</v>
      </c>
      <c r="H251" s="8" t="s">
        <v>25</v>
      </c>
      <c r="I251" s="91">
        <v>3</v>
      </c>
      <c r="J251" s="92"/>
      <c r="K251" s="86">
        <f t="shared" si="47"/>
        <v>0</v>
      </c>
      <c r="L251" s="86">
        <f t="shared" si="48"/>
        <v>0</v>
      </c>
      <c r="M251" s="86">
        <f t="shared" si="49"/>
        <v>0</v>
      </c>
      <c r="N251" s="266"/>
    </row>
    <row r="252" spans="1:16" ht="9.9499999999999993" customHeight="1" x14ac:dyDescent="0.25">
      <c r="A252" s="1"/>
      <c r="B252" s="404"/>
      <c r="C252" s="19"/>
      <c r="D252" s="19"/>
      <c r="E252" s="19"/>
      <c r="F252" s="19"/>
      <c r="G252" s="19"/>
      <c r="H252" s="19"/>
      <c r="I252" s="404"/>
      <c r="J252" s="19"/>
      <c r="K252" s="19"/>
      <c r="L252" s="19"/>
      <c r="M252" s="19"/>
      <c r="N252" s="266"/>
    </row>
    <row r="253" spans="1:16" ht="5.0999999999999996" customHeight="1" x14ac:dyDescent="0.25">
      <c r="A253" s="402"/>
      <c r="B253" s="62"/>
      <c r="C253" s="23"/>
      <c r="D253" s="24"/>
      <c r="E253" s="25"/>
      <c r="F253" s="25"/>
      <c r="G253" s="26"/>
      <c r="H253" s="26"/>
      <c r="I253" s="66"/>
      <c r="J253" s="28"/>
      <c r="K253" s="28"/>
      <c r="L253" s="28"/>
      <c r="M253" s="28"/>
      <c r="N253" s="418"/>
      <c r="O253" s="14"/>
      <c r="P253" s="14"/>
    </row>
    <row r="254" spans="1:16" ht="9.9499999999999993" customHeight="1" x14ac:dyDescent="0.25">
      <c r="A254" s="1"/>
      <c r="B254" s="404"/>
      <c r="C254" s="19"/>
      <c r="D254" s="19"/>
      <c r="E254" s="19"/>
      <c r="F254" s="19"/>
      <c r="G254" s="19"/>
      <c r="H254" s="19"/>
      <c r="I254" s="404"/>
      <c r="J254" s="19"/>
      <c r="K254" s="19"/>
      <c r="L254" s="19"/>
      <c r="M254" s="19"/>
      <c r="N254" s="266"/>
    </row>
    <row r="255" spans="1:16" ht="9.9499999999999993" customHeight="1" x14ac:dyDescent="0.25">
      <c r="A255" s="1"/>
      <c r="B255" s="404"/>
      <c r="C255" s="19"/>
      <c r="D255" s="19"/>
      <c r="E255" s="19"/>
      <c r="F255" s="19"/>
      <c r="G255" s="19"/>
      <c r="H255" s="19"/>
      <c r="I255" s="404"/>
      <c r="J255" s="407">
        <f>SUM(J2:J251)</f>
        <v>0</v>
      </c>
      <c r="K255" s="19"/>
      <c r="L255" s="19"/>
      <c r="M255" s="19"/>
      <c r="N255" s="266"/>
    </row>
    <row r="256" spans="1:16" ht="9.9499999999999993" customHeight="1" x14ac:dyDescent="0.25">
      <c r="A256" s="272"/>
      <c r="B256" s="408"/>
      <c r="C256" s="273"/>
      <c r="D256" s="273"/>
      <c r="E256" s="273"/>
      <c r="F256" s="273"/>
      <c r="G256" s="273"/>
      <c r="H256" s="273"/>
      <c r="I256" s="408"/>
      <c r="J256" s="273"/>
      <c r="K256" s="273"/>
      <c r="L256" s="273"/>
      <c r="M256" s="273"/>
      <c r="N256" s="274"/>
    </row>
    <row r="257" ht="9.9499999999999993" customHeight="1" x14ac:dyDescent="0.25"/>
    <row r="258" ht="9.9499999999999993" customHeight="1" x14ac:dyDescent="0.25"/>
    <row r="259" ht="9.9499999999999993" customHeight="1" x14ac:dyDescent="0.25"/>
    <row r="260" ht="9.9499999999999993" customHeight="1" x14ac:dyDescent="0.25"/>
  </sheetData>
  <sheetProtection algorithmName="SHA-512" hashValue="A8bZR1IYrXUWGJTYA0Uc4c/xUVbXWEm4yigjrL+EYiO24xKu/FLMrGsd17zKFH8BS1YzFATuHzFRZVsQJI+RcQ==" saltValue="/6rRyf5UPD1jmanS+1JeHA==" spinCount="100000" sheet="1" objects="1" scenarios="1"/>
  <conditionalFormatting sqref="J9 J12:J13">
    <cfRule type="cellIs" dxfId="287" priority="304" operator="greaterThanOrEqual">
      <formula>0.1</formula>
    </cfRule>
  </conditionalFormatting>
  <conditionalFormatting sqref="J9 J12:J13">
    <cfRule type="cellIs" dxfId="286" priority="303" operator="equal">
      <formula>0</formula>
    </cfRule>
  </conditionalFormatting>
  <conditionalFormatting sqref="J2:J4">
    <cfRule type="cellIs" dxfId="285" priority="300" operator="greaterThanOrEqual">
      <formula>0.1</formula>
    </cfRule>
  </conditionalFormatting>
  <conditionalFormatting sqref="J2:J4">
    <cfRule type="cellIs" dxfId="284" priority="299" operator="equal">
      <formula>0</formula>
    </cfRule>
  </conditionalFormatting>
  <conditionalFormatting sqref="J5">
    <cfRule type="cellIs" dxfId="283" priority="298" operator="greaterThanOrEqual">
      <formula>0.1</formula>
    </cfRule>
  </conditionalFormatting>
  <conditionalFormatting sqref="J5">
    <cfRule type="cellIs" dxfId="282" priority="297" operator="equal">
      <formula>0</formula>
    </cfRule>
  </conditionalFormatting>
  <conditionalFormatting sqref="J112:J113">
    <cfRule type="cellIs" dxfId="281" priority="282" operator="greaterThanOrEqual">
      <formula>0.1</formula>
    </cfRule>
  </conditionalFormatting>
  <conditionalFormatting sqref="J112:J113">
    <cfRule type="cellIs" dxfId="280" priority="281" operator="equal">
      <formula>0</formula>
    </cfRule>
  </conditionalFormatting>
  <conditionalFormatting sqref="J114">
    <cfRule type="cellIs" dxfId="279" priority="280" operator="greaterThanOrEqual">
      <formula>0.1</formula>
    </cfRule>
  </conditionalFormatting>
  <conditionalFormatting sqref="J114">
    <cfRule type="cellIs" dxfId="278" priority="279" operator="equal">
      <formula>0</formula>
    </cfRule>
  </conditionalFormatting>
  <conditionalFormatting sqref="J115">
    <cfRule type="cellIs" dxfId="277" priority="278" operator="greaterThanOrEqual">
      <formula>0.1</formula>
    </cfRule>
  </conditionalFormatting>
  <conditionalFormatting sqref="J115">
    <cfRule type="cellIs" dxfId="276" priority="277" operator="equal">
      <formula>0</formula>
    </cfRule>
  </conditionalFormatting>
  <conditionalFormatting sqref="J118">
    <cfRule type="cellIs" dxfId="275" priority="272" operator="greaterThanOrEqual">
      <formula>0.1</formula>
    </cfRule>
  </conditionalFormatting>
  <conditionalFormatting sqref="J118">
    <cfRule type="cellIs" dxfId="274" priority="271" operator="equal">
      <formula>0</formula>
    </cfRule>
  </conditionalFormatting>
  <conditionalFormatting sqref="J117">
    <cfRule type="cellIs" dxfId="273" priority="274" operator="greaterThanOrEqual">
      <formula>0.1</formula>
    </cfRule>
  </conditionalFormatting>
  <conditionalFormatting sqref="J117">
    <cfRule type="cellIs" dxfId="272" priority="273" operator="equal">
      <formula>0</formula>
    </cfRule>
  </conditionalFormatting>
  <conditionalFormatting sqref="J122">
    <cfRule type="cellIs" dxfId="271" priority="264" operator="greaterThanOrEqual">
      <formula>0.1</formula>
    </cfRule>
  </conditionalFormatting>
  <conditionalFormatting sqref="J122">
    <cfRule type="cellIs" dxfId="270" priority="263" operator="equal">
      <formula>0</formula>
    </cfRule>
  </conditionalFormatting>
  <conditionalFormatting sqref="J116">
    <cfRule type="cellIs" dxfId="269" priority="276" operator="greaterThanOrEqual">
      <formula>0.1</formula>
    </cfRule>
  </conditionalFormatting>
  <conditionalFormatting sqref="J116">
    <cfRule type="cellIs" dxfId="268" priority="275" operator="equal">
      <formula>0</formula>
    </cfRule>
  </conditionalFormatting>
  <conditionalFormatting sqref="J125">
    <cfRule type="cellIs" dxfId="267" priority="258" operator="greaterThanOrEqual">
      <formula>0.1</formula>
    </cfRule>
  </conditionalFormatting>
  <conditionalFormatting sqref="J125">
    <cfRule type="cellIs" dxfId="266" priority="257" operator="equal">
      <formula>0</formula>
    </cfRule>
  </conditionalFormatting>
  <conditionalFormatting sqref="J127">
    <cfRule type="cellIs" dxfId="265" priority="254" operator="greaterThanOrEqual">
      <formula>0.1</formula>
    </cfRule>
  </conditionalFormatting>
  <conditionalFormatting sqref="J127">
    <cfRule type="cellIs" dxfId="264" priority="253" operator="equal">
      <formula>0</formula>
    </cfRule>
  </conditionalFormatting>
  <conditionalFormatting sqref="J119">
    <cfRule type="cellIs" dxfId="263" priority="270" operator="greaterThanOrEqual">
      <formula>0.1</formula>
    </cfRule>
  </conditionalFormatting>
  <conditionalFormatting sqref="J119">
    <cfRule type="cellIs" dxfId="262" priority="269" operator="equal">
      <formula>0</formula>
    </cfRule>
  </conditionalFormatting>
  <conditionalFormatting sqref="J120">
    <cfRule type="cellIs" dxfId="261" priority="268" operator="greaterThanOrEqual">
      <formula>0.1</formula>
    </cfRule>
  </conditionalFormatting>
  <conditionalFormatting sqref="J120">
    <cfRule type="cellIs" dxfId="260" priority="267" operator="equal">
      <formula>0</formula>
    </cfRule>
  </conditionalFormatting>
  <conditionalFormatting sqref="J121">
    <cfRule type="cellIs" dxfId="259" priority="266" operator="greaterThanOrEqual">
      <formula>0.1</formula>
    </cfRule>
  </conditionalFormatting>
  <conditionalFormatting sqref="J121">
    <cfRule type="cellIs" dxfId="258" priority="265" operator="equal">
      <formula>0</formula>
    </cfRule>
  </conditionalFormatting>
  <conditionalFormatting sqref="J129">
    <cfRule type="cellIs" dxfId="257" priority="250" operator="greaterThanOrEqual">
      <formula>0.1</formula>
    </cfRule>
  </conditionalFormatting>
  <conditionalFormatting sqref="J129">
    <cfRule type="cellIs" dxfId="256" priority="249" operator="equal">
      <formula>0</formula>
    </cfRule>
  </conditionalFormatting>
  <conditionalFormatting sqref="J123">
    <cfRule type="cellIs" dxfId="255" priority="262" operator="greaterThanOrEqual">
      <formula>0.1</formula>
    </cfRule>
  </conditionalFormatting>
  <conditionalFormatting sqref="J123">
    <cfRule type="cellIs" dxfId="254" priority="261" operator="equal">
      <formula>0</formula>
    </cfRule>
  </conditionalFormatting>
  <conditionalFormatting sqref="J124">
    <cfRule type="cellIs" dxfId="253" priority="260" operator="greaterThanOrEqual">
      <formula>0.1</formula>
    </cfRule>
  </conditionalFormatting>
  <conditionalFormatting sqref="J124">
    <cfRule type="cellIs" dxfId="252" priority="259" operator="equal">
      <formula>0</formula>
    </cfRule>
  </conditionalFormatting>
  <conditionalFormatting sqref="J10">
    <cfRule type="cellIs" dxfId="251" priority="244" operator="greaterThanOrEqual">
      <formula>0.1</formula>
    </cfRule>
  </conditionalFormatting>
  <conditionalFormatting sqref="J10">
    <cfRule type="cellIs" dxfId="250" priority="243" operator="equal">
      <formula>0</formula>
    </cfRule>
  </conditionalFormatting>
  <conditionalFormatting sqref="J126">
    <cfRule type="cellIs" dxfId="249" priority="256" operator="greaterThanOrEqual">
      <formula>0.1</formula>
    </cfRule>
  </conditionalFormatting>
  <conditionalFormatting sqref="J126">
    <cfRule type="cellIs" dxfId="248" priority="255" operator="equal">
      <formula>0</formula>
    </cfRule>
  </conditionalFormatting>
  <conditionalFormatting sqref="J128">
    <cfRule type="cellIs" dxfId="247" priority="252" operator="greaterThanOrEqual">
      <formula>0.1</formula>
    </cfRule>
  </conditionalFormatting>
  <conditionalFormatting sqref="J128">
    <cfRule type="cellIs" dxfId="246" priority="251" operator="equal">
      <formula>0</formula>
    </cfRule>
  </conditionalFormatting>
  <conditionalFormatting sqref="J130">
    <cfRule type="cellIs" dxfId="245" priority="248" operator="greaterThanOrEqual">
      <formula>0.1</formula>
    </cfRule>
  </conditionalFormatting>
  <conditionalFormatting sqref="J130">
    <cfRule type="cellIs" dxfId="244" priority="247" operator="equal">
      <formula>0</formula>
    </cfRule>
  </conditionalFormatting>
  <conditionalFormatting sqref="J131:J150">
    <cfRule type="cellIs" dxfId="243" priority="246" operator="greaterThanOrEqual">
      <formula>0.1</formula>
    </cfRule>
  </conditionalFormatting>
  <conditionalFormatting sqref="J131:J150">
    <cfRule type="cellIs" dxfId="242" priority="245" operator="equal">
      <formula>0</formula>
    </cfRule>
  </conditionalFormatting>
  <conditionalFormatting sqref="J11">
    <cfRule type="cellIs" dxfId="241" priority="241" operator="equal">
      <formula>0</formula>
    </cfRule>
  </conditionalFormatting>
  <conditionalFormatting sqref="J11">
    <cfRule type="cellIs" dxfId="240" priority="242" operator="greaterThanOrEqual">
      <formula>0.1</formula>
    </cfRule>
  </conditionalFormatting>
  <conditionalFormatting sqref="J14">
    <cfRule type="cellIs" dxfId="239" priority="240" operator="greaterThanOrEqual">
      <formula>0.1</formula>
    </cfRule>
  </conditionalFormatting>
  <conditionalFormatting sqref="J14">
    <cfRule type="cellIs" dxfId="238" priority="239" operator="equal">
      <formula>0</formula>
    </cfRule>
  </conditionalFormatting>
  <conditionalFormatting sqref="J15">
    <cfRule type="cellIs" dxfId="237" priority="238" operator="greaterThanOrEqual">
      <formula>0.1</formula>
    </cfRule>
  </conditionalFormatting>
  <conditionalFormatting sqref="J15">
    <cfRule type="cellIs" dxfId="236" priority="237" operator="equal">
      <formula>0</formula>
    </cfRule>
  </conditionalFormatting>
  <conditionalFormatting sqref="J16">
    <cfRule type="cellIs" dxfId="235" priority="236" operator="greaterThanOrEqual">
      <formula>0.1</formula>
    </cfRule>
  </conditionalFormatting>
  <conditionalFormatting sqref="J16">
    <cfRule type="cellIs" dxfId="234" priority="235" operator="equal">
      <formula>0</formula>
    </cfRule>
  </conditionalFormatting>
  <conditionalFormatting sqref="J17">
    <cfRule type="cellIs" dxfId="233" priority="234" operator="greaterThanOrEqual">
      <formula>0.1</formula>
    </cfRule>
  </conditionalFormatting>
  <conditionalFormatting sqref="J17">
    <cfRule type="cellIs" dxfId="232" priority="233" operator="equal">
      <formula>0</formula>
    </cfRule>
  </conditionalFormatting>
  <conditionalFormatting sqref="J18:J21">
    <cfRule type="cellIs" dxfId="231" priority="232" operator="greaterThanOrEqual">
      <formula>0.1</formula>
    </cfRule>
  </conditionalFormatting>
  <conditionalFormatting sqref="J18:J21">
    <cfRule type="cellIs" dxfId="230" priority="231" operator="equal">
      <formula>0</formula>
    </cfRule>
  </conditionalFormatting>
  <conditionalFormatting sqref="J22">
    <cfRule type="cellIs" dxfId="229" priority="230" operator="greaterThanOrEqual">
      <formula>0.1</formula>
    </cfRule>
  </conditionalFormatting>
  <conditionalFormatting sqref="J22">
    <cfRule type="cellIs" dxfId="228" priority="229" operator="equal">
      <formula>0</formula>
    </cfRule>
  </conditionalFormatting>
  <conditionalFormatting sqref="J23">
    <cfRule type="cellIs" dxfId="227" priority="228" operator="greaterThanOrEqual">
      <formula>0.1</formula>
    </cfRule>
  </conditionalFormatting>
  <conditionalFormatting sqref="J23">
    <cfRule type="cellIs" dxfId="226" priority="227" operator="equal">
      <formula>0</formula>
    </cfRule>
  </conditionalFormatting>
  <conditionalFormatting sqref="J24">
    <cfRule type="cellIs" dxfId="225" priority="226" operator="greaterThanOrEqual">
      <formula>0.1</formula>
    </cfRule>
  </conditionalFormatting>
  <conditionalFormatting sqref="J24">
    <cfRule type="cellIs" dxfId="224" priority="225" operator="equal">
      <formula>0</formula>
    </cfRule>
  </conditionalFormatting>
  <conditionalFormatting sqref="J25">
    <cfRule type="cellIs" dxfId="223" priority="224" operator="greaterThanOrEqual">
      <formula>0.1</formula>
    </cfRule>
  </conditionalFormatting>
  <conditionalFormatting sqref="J25">
    <cfRule type="cellIs" dxfId="222" priority="223" operator="equal">
      <formula>0</formula>
    </cfRule>
  </conditionalFormatting>
  <conditionalFormatting sqref="J26">
    <cfRule type="cellIs" dxfId="221" priority="222" operator="greaterThanOrEqual">
      <formula>0.1</formula>
    </cfRule>
  </conditionalFormatting>
  <conditionalFormatting sqref="J26">
    <cfRule type="cellIs" dxfId="220" priority="221" operator="equal">
      <formula>0</formula>
    </cfRule>
  </conditionalFormatting>
  <conditionalFormatting sqref="J27">
    <cfRule type="cellIs" dxfId="219" priority="220" operator="greaterThanOrEqual">
      <formula>0.1</formula>
    </cfRule>
  </conditionalFormatting>
  <conditionalFormatting sqref="J27">
    <cfRule type="cellIs" dxfId="218" priority="219" operator="equal">
      <formula>0</formula>
    </cfRule>
  </conditionalFormatting>
  <conditionalFormatting sqref="J28">
    <cfRule type="cellIs" dxfId="217" priority="218" operator="greaterThanOrEqual">
      <formula>0.1</formula>
    </cfRule>
  </conditionalFormatting>
  <conditionalFormatting sqref="J28">
    <cfRule type="cellIs" dxfId="216" priority="217" operator="equal">
      <formula>0</formula>
    </cfRule>
  </conditionalFormatting>
  <conditionalFormatting sqref="J29">
    <cfRule type="cellIs" dxfId="215" priority="216" operator="greaterThanOrEqual">
      <formula>0.1</formula>
    </cfRule>
  </conditionalFormatting>
  <conditionalFormatting sqref="J29">
    <cfRule type="cellIs" dxfId="214" priority="215" operator="equal">
      <formula>0</formula>
    </cfRule>
  </conditionalFormatting>
  <conditionalFormatting sqref="J30">
    <cfRule type="cellIs" dxfId="213" priority="214" operator="greaterThanOrEqual">
      <formula>0.1</formula>
    </cfRule>
  </conditionalFormatting>
  <conditionalFormatting sqref="J30">
    <cfRule type="cellIs" dxfId="212" priority="213" operator="equal">
      <formula>0</formula>
    </cfRule>
  </conditionalFormatting>
  <conditionalFormatting sqref="J31">
    <cfRule type="cellIs" dxfId="211" priority="212" operator="greaterThanOrEqual">
      <formula>0.1</formula>
    </cfRule>
  </conditionalFormatting>
  <conditionalFormatting sqref="J31">
    <cfRule type="cellIs" dxfId="210" priority="211" operator="equal">
      <formula>0</formula>
    </cfRule>
  </conditionalFormatting>
  <conditionalFormatting sqref="J32">
    <cfRule type="cellIs" dxfId="209" priority="210" operator="greaterThanOrEqual">
      <formula>0.1</formula>
    </cfRule>
  </conditionalFormatting>
  <conditionalFormatting sqref="J32">
    <cfRule type="cellIs" dxfId="208" priority="209" operator="equal">
      <formula>0</formula>
    </cfRule>
  </conditionalFormatting>
  <conditionalFormatting sqref="J33">
    <cfRule type="cellIs" dxfId="207" priority="208" operator="greaterThanOrEqual">
      <formula>0.1</formula>
    </cfRule>
  </conditionalFormatting>
  <conditionalFormatting sqref="J33">
    <cfRule type="cellIs" dxfId="206" priority="207" operator="equal">
      <formula>0</formula>
    </cfRule>
  </conditionalFormatting>
  <conditionalFormatting sqref="J34">
    <cfRule type="cellIs" dxfId="205" priority="206" operator="greaterThanOrEqual">
      <formula>0.1</formula>
    </cfRule>
  </conditionalFormatting>
  <conditionalFormatting sqref="J34">
    <cfRule type="cellIs" dxfId="204" priority="205" operator="equal">
      <formula>0</formula>
    </cfRule>
  </conditionalFormatting>
  <conditionalFormatting sqref="J35">
    <cfRule type="cellIs" dxfId="203" priority="204" operator="greaterThanOrEqual">
      <formula>0.1</formula>
    </cfRule>
  </conditionalFormatting>
  <conditionalFormatting sqref="J35">
    <cfRule type="cellIs" dxfId="202" priority="203" operator="equal">
      <formula>0</formula>
    </cfRule>
  </conditionalFormatting>
  <conditionalFormatting sqref="J36">
    <cfRule type="cellIs" dxfId="201" priority="202" operator="greaterThanOrEqual">
      <formula>0.1</formula>
    </cfRule>
  </conditionalFormatting>
  <conditionalFormatting sqref="J36">
    <cfRule type="cellIs" dxfId="200" priority="201" operator="equal">
      <formula>0</formula>
    </cfRule>
  </conditionalFormatting>
  <conditionalFormatting sqref="J37">
    <cfRule type="cellIs" dxfId="199" priority="200" operator="greaterThanOrEqual">
      <formula>0.1</formula>
    </cfRule>
  </conditionalFormatting>
  <conditionalFormatting sqref="J37">
    <cfRule type="cellIs" dxfId="198" priority="199" operator="equal">
      <formula>0</formula>
    </cfRule>
  </conditionalFormatting>
  <conditionalFormatting sqref="J38">
    <cfRule type="cellIs" dxfId="197" priority="198" operator="greaterThanOrEqual">
      <formula>0.1</formula>
    </cfRule>
  </conditionalFormatting>
  <conditionalFormatting sqref="J38">
    <cfRule type="cellIs" dxfId="196" priority="197" operator="equal">
      <formula>0</formula>
    </cfRule>
  </conditionalFormatting>
  <conditionalFormatting sqref="J39">
    <cfRule type="cellIs" dxfId="195" priority="196" operator="greaterThanOrEqual">
      <formula>0.1</formula>
    </cfRule>
  </conditionalFormatting>
  <conditionalFormatting sqref="J39">
    <cfRule type="cellIs" dxfId="194" priority="195" operator="equal">
      <formula>0</formula>
    </cfRule>
  </conditionalFormatting>
  <conditionalFormatting sqref="J40">
    <cfRule type="cellIs" dxfId="193" priority="194" operator="greaterThanOrEqual">
      <formula>0.1</formula>
    </cfRule>
  </conditionalFormatting>
  <conditionalFormatting sqref="J40">
    <cfRule type="cellIs" dxfId="192" priority="193" operator="equal">
      <formula>0</formula>
    </cfRule>
  </conditionalFormatting>
  <conditionalFormatting sqref="J41">
    <cfRule type="cellIs" dxfId="191" priority="192" operator="greaterThanOrEqual">
      <formula>0.1</formula>
    </cfRule>
  </conditionalFormatting>
  <conditionalFormatting sqref="J41">
    <cfRule type="cellIs" dxfId="190" priority="191" operator="equal">
      <formula>0</formula>
    </cfRule>
  </conditionalFormatting>
  <conditionalFormatting sqref="J42">
    <cfRule type="cellIs" dxfId="189" priority="190" operator="greaterThanOrEqual">
      <formula>0.1</formula>
    </cfRule>
  </conditionalFormatting>
  <conditionalFormatting sqref="J42">
    <cfRule type="cellIs" dxfId="188" priority="189" operator="equal">
      <formula>0</formula>
    </cfRule>
  </conditionalFormatting>
  <conditionalFormatting sqref="J43">
    <cfRule type="cellIs" dxfId="187" priority="188" operator="greaterThanOrEqual">
      <formula>0.1</formula>
    </cfRule>
  </conditionalFormatting>
  <conditionalFormatting sqref="J43">
    <cfRule type="cellIs" dxfId="186" priority="187" operator="equal">
      <formula>0</formula>
    </cfRule>
  </conditionalFormatting>
  <conditionalFormatting sqref="J44">
    <cfRule type="cellIs" dxfId="185" priority="186" operator="greaterThanOrEqual">
      <formula>0.1</formula>
    </cfRule>
  </conditionalFormatting>
  <conditionalFormatting sqref="J44">
    <cfRule type="cellIs" dxfId="184" priority="185" operator="equal">
      <formula>0</formula>
    </cfRule>
  </conditionalFormatting>
  <conditionalFormatting sqref="J45">
    <cfRule type="cellIs" dxfId="183" priority="184" operator="greaterThanOrEqual">
      <formula>0.1</formula>
    </cfRule>
  </conditionalFormatting>
  <conditionalFormatting sqref="J45">
    <cfRule type="cellIs" dxfId="182" priority="183" operator="equal">
      <formula>0</formula>
    </cfRule>
  </conditionalFormatting>
  <conditionalFormatting sqref="J46">
    <cfRule type="cellIs" dxfId="181" priority="182" operator="greaterThanOrEqual">
      <formula>0.1</formula>
    </cfRule>
  </conditionalFormatting>
  <conditionalFormatting sqref="J46">
    <cfRule type="cellIs" dxfId="180" priority="181" operator="equal">
      <formula>0</formula>
    </cfRule>
  </conditionalFormatting>
  <conditionalFormatting sqref="J47">
    <cfRule type="cellIs" dxfId="179" priority="180" operator="greaterThanOrEqual">
      <formula>0.1</formula>
    </cfRule>
  </conditionalFormatting>
  <conditionalFormatting sqref="J47">
    <cfRule type="cellIs" dxfId="178" priority="179" operator="equal">
      <formula>0</formula>
    </cfRule>
  </conditionalFormatting>
  <conditionalFormatting sqref="J48">
    <cfRule type="cellIs" dxfId="177" priority="178" operator="greaterThanOrEqual">
      <formula>0.1</formula>
    </cfRule>
  </conditionalFormatting>
  <conditionalFormatting sqref="J48">
    <cfRule type="cellIs" dxfId="176" priority="177" operator="equal">
      <formula>0</formula>
    </cfRule>
  </conditionalFormatting>
  <conditionalFormatting sqref="J49">
    <cfRule type="cellIs" dxfId="175" priority="176" operator="greaterThanOrEqual">
      <formula>0.1</formula>
    </cfRule>
  </conditionalFormatting>
  <conditionalFormatting sqref="J49">
    <cfRule type="cellIs" dxfId="174" priority="175" operator="equal">
      <formula>0</formula>
    </cfRule>
  </conditionalFormatting>
  <conditionalFormatting sqref="J50">
    <cfRule type="cellIs" dxfId="173" priority="174" operator="greaterThanOrEqual">
      <formula>0.1</formula>
    </cfRule>
  </conditionalFormatting>
  <conditionalFormatting sqref="J50">
    <cfRule type="cellIs" dxfId="172" priority="173" operator="equal">
      <formula>0</formula>
    </cfRule>
  </conditionalFormatting>
  <conditionalFormatting sqref="J51">
    <cfRule type="cellIs" dxfId="171" priority="172" operator="greaterThanOrEqual">
      <formula>0.1</formula>
    </cfRule>
  </conditionalFormatting>
  <conditionalFormatting sqref="J51">
    <cfRule type="cellIs" dxfId="170" priority="171" operator="equal">
      <formula>0</formula>
    </cfRule>
  </conditionalFormatting>
  <conditionalFormatting sqref="J52">
    <cfRule type="cellIs" dxfId="169" priority="170" operator="greaterThanOrEqual">
      <formula>0.1</formula>
    </cfRule>
  </conditionalFormatting>
  <conditionalFormatting sqref="J52">
    <cfRule type="cellIs" dxfId="168" priority="169" operator="equal">
      <formula>0</formula>
    </cfRule>
  </conditionalFormatting>
  <conditionalFormatting sqref="J53">
    <cfRule type="cellIs" dxfId="167" priority="168" operator="greaterThanOrEqual">
      <formula>0.1</formula>
    </cfRule>
  </conditionalFormatting>
  <conditionalFormatting sqref="J53">
    <cfRule type="cellIs" dxfId="166" priority="167" operator="equal">
      <formula>0</formula>
    </cfRule>
  </conditionalFormatting>
  <conditionalFormatting sqref="J54">
    <cfRule type="cellIs" dxfId="165" priority="166" operator="greaterThanOrEqual">
      <formula>0.1</formula>
    </cfRule>
  </conditionalFormatting>
  <conditionalFormatting sqref="J54">
    <cfRule type="cellIs" dxfId="164" priority="165" operator="equal">
      <formula>0</formula>
    </cfRule>
  </conditionalFormatting>
  <conditionalFormatting sqref="J55">
    <cfRule type="cellIs" dxfId="163" priority="164" operator="greaterThanOrEqual">
      <formula>0.1</formula>
    </cfRule>
  </conditionalFormatting>
  <conditionalFormatting sqref="J55">
    <cfRule type="cellIs" dxfId="162" priority="163" operator="equal">
      <formula>0</formula>
    </cfRule>
  </conditionalFormatting>
  <conditionalFormatting sqref="J56">
    <cfRule type="cellIs" dxfId="161" priority="162" operator="greaterThanOrEqual">
      <formula>0.1</formula>
    </cfRule>
  </conditionalFormatting>
  <conditionalFormatting sqref="J56">
    <cfRule type="cellIs" dxfId="160" priority="161" operator="equal">
      <formula>0</formula>
    </cfRule>
  </conditionalFormatting>
  <conditionalFormatting sqref="J57">
    <cfRule type="cellIs" dxfId="159" priority="160" operator="greaterThanOrEqual">
      <formula>0.1</formula>
    </cfRule>
  </conditionalFormatting>
  <conditionalFormatting sqref="J57">
    <cfRule type="cellIs" dxfId="158" priority="159" operator="equal">
      <formula>0</formula>
    </cfRule>
  </conditionalFormatting>
  <conditionalFormatting sqref="J58">
    <cfRule type="cellIs" dxfId="157" priority="158" operator="greaterThanOrEqual">
      <formula>0.1</formula>
    </cfRule>
  </conditionalFormatting>
  <conditionalFormatting sqref="J58">
    <cfRule type="cellIs" dxfId="156" priority="157" operator="equal">
      <formula>0</formula>
    </cfRule>
  </conditionalFormatting>
  <conditionalFormatting sqref="J59">
    <cfRule type="cellIs" dxfId="155" priority="156" operator="greaterThanOrEqual">
      <formula>0.1</formula>
    </cfRule>
  </conditionalFormatting>
  <conditionalFormatting sqref="J59">
    <cfRule type="cellIs" dxfId="154" priority="155" operator="equal">
      <formula>0</formula>
    </cfRule>
  </conditionalFormatting>
  <conditionalFormatting sqref="J60">
    <cfRule type="cellIs" dxfId="153" priority="154" operator="greaterThanOrEqual">
      <formula>0.1</formula>
    </cfRule>
  </conditionalFormatting>
  <conditionalFormatting sqref="J60">
    <cfRule type="cellIs" dxfId="152" priority="153" operator="equal">
      <formula>0</formula>
    </cfRule>
  </conditionalFormatting>
  <conditionalFormatting sqref="J61">
    <cfRule type="cellIs" dxfId="151" priority="152" operator="greaterThanOrEqual">
      <formula>0.1</formula>
    </cfRule>
  </conditionalFormatting>
  <conditionalFormatting sqref="J61">
    <cfRule type="cellIs" dxfId="150" priority="151" operator="equal">
      <formula>0</formula>
    </cfRule>
  </conditionalFormatting>
  <conditionalFormatting sqref="J62">
    <cfRule type="cellIs" dxfId="149" priority="150" operator="greaterThanOrEqual">
      <formula>0.1</formula>
    </cfRule>
  </conditionalFormatting>
  <conditionalFormatting sqref="J62">
    <cfRule type="cellIs" dxfId="148" priority="149" operator="equal">
      <formula>0</formula>
    </cfRule>
  </conditionalFormatting>
  <conditionalFormatting sqref="J63">
    <cfRule type="cellIs" dxfId="147" priority="148" operator="greaterThanOrEqual">
      <formula>0.1</formula>
    </cfRule>
  </conditionalFormatting>
  <conditionalFormatting sqref="J63">
    <cfRule type="cellIs" dxfId="146" priority="147" operator="equal">
      <formula>0</formula>
    </cfRule>
  </conditionalFormatting>
  <conditionalFormatting sqref="J64">
    <cfRule type="cellIs" dxfId="145" priority="146" operator="greaterThanOrEqual">
      <formula>0.1</formula>
    </cfRule>
  </conditionalFormatting>
  <conditionalFormatting sqref="J64">
    <cfRule type="cellIs" dxfId="144" priority="145" operator="equal">
      <formula>0</formula>
    </cfRule>
  </conditionalFormatting>
  <conditionalFormatting sqref="J6">
    <cfRule type="cellIs" dxfId="143" priority="144" operator="greaterThanOrEqual">
      <formula>0.1</formula>
    </cfRule>
  </conditionalFormatting>
  <conditionalFormatting sqref="J6">
    <cfRule type="cellIs" dxfId="142" priority="143" operator="equal">
      <formula>0</formula>
    </cfRule>
  </conditionalFormatting>
  <conditionalFormatting sqref="J7">
    <cfRule type="cellIs" dxfId="141" priority="142" operator="greaterThanOrEqual">
      <formula>0.1</formula>
    </cfRule>
  </conditionalFormatting>
  <conditionalFormatting sqref="J7">
    <cfRule type="cellIs" dxfId="140" priority="141" operator="equal">
      <formula>0</formula>
    </cfRule>
  </conditionalFormatting>
  <conditionalFormatting sqref="J65">
    <cfRule type="cellIs" dxfId="139" priority="140" operator="greaterThanOrEqual">
      <formula>0.1</formula>
    </cfRule>
  </conditionalFormatting>
  <conditionalFormatting sqref="J65">
    <cfRule type="cellIs" dxfId="138" priority="139" operator="equal">
      <formula>0</formula>
    </cfRule>
  </conditionalFormatting>
  <conditionalFormatting sqref="J66">
    <cfRule type="cellIs" dxfId="137" priority="138" operator="greaterThanOrEqual">
      <formula>0.1</formula>
    </cfRule>
  </conditionalFormatting>
  <conditionalFormatting sqref="J66">
    <cfRule type="cellIs" dxfId="136" priority="137" operator="equal">
      <formula>0</formula>
    </cfRule>
  </conditionalFormatting>
  <conditionalFormatting sqref="J67">
    <cfRule type="cellIs" dxfId="135" priority="136" operator="greaterThanOrEqual">
      <formula>0.1</formula>
    </cfRule>
  </conditionalFormatting>
  <conditionalFormatting sqref="J67">
    <cfRule type="cellIs" dxfId="134" priority="135" operator="equal">
      <formula>0</formula>
    </cfRule>
  </conditionalFormatting>
  <conditionalFormatting sqref="J68">
    <cfRule type="cellIs" dxfId="133" priority="134" operator="greaterThanOrEqual">
      <formula>0.1</formula>
    </cfRule>
  </conditionalFormatting>
  <conditionalFormatting sqref="J68">
    <cfRule type="cellIs" dxfId="132" priority="133" operator="equal">
      <formula>0</formula>
    </cfRule>
  </conditionalFormatting>
  <conditionalFormatting sqref="J69">
    <cfRule type="cellIs" dxfId="131" priority="132" operator="greaterThanOrEqual">
      <formula>0.1</formula>
    </cfRule>
  </conditionalFormatting>
  <conditionalFormatting sqref="J69">
    <cfRule type="cellIs" dxfId="130" priority="131" operator="equal">
      <formula>0</formula>
    </cfRule>
  </conditionalFormatting>
  <conditionalFormatting sqref="J70">
    <cfRule type="cellIs" dxfId="129" priority="130" operator="greaterThanOrEqual">
      <formula>0.1</formula>
    </cfRule>
  </conditionalFormatting>
  <conditionalFormatting sqref="J70">
    <cfRule type="cellIs" dxfId="128" priority="129" operator="equal">
      <formula>0</formula>
    </cfRule>
  </conditionalFormatting>
  <conditionalFormatting sqref="J71">
    <cfRule type="cellIs" dxfId="127" priority="128" operator="greaterThanOrEqual">
      <formula>0.1</formula>
    </cfRule>
  </conditionalFormatting>
  <conditionalFormatting sqref="J71">
    <cfRule type="cellIs" dxfId="126" priority="127" operator="equal">
      <formula>0</formula>
    </cfRule>
  </conditionalFormatting>
  <conditionalFormatting sqref="J75:J77">
    <cfRule type="cellIs" dxfId="125" priority="126" operator="greaterThanOrEqual">
      <formula>0.1</formula>
    </cfRule>
  </conditionalFormatting>
  <conditionalFormatting sqref="J75:J77">
    <cfRule type="cellIs" dxfId="124" priority="125" operator="equal">
      <formula>0</formula>
    </cfRule>
  </conditionalFormatting>
  <conditionalFormatting sqref="J78">
    <cfRule type="cellIs" dxfId="123" priority="124" operator="greaterThanOrEqual">
      <formula>0.1</formula>
    </cfRule>
  </conditionalFormatting>
  <conditionalFormatting sqref="J78">
    <cfRule type="cellIs" dxfId="122" priority="123" operator="equal">
      <formula>0</formula>
    </cfRule>
  </conditionalFormatting>
  <conditionalFormatting sqref="J79">
    <cfRule type="cellIs" dxfId="121" priority="122" operator="greaterThanOrEqual">
      <formula>0.1</formula>
    </cfRule>
  </conditionalFormatting>
  <conditionalFormatting sqref="J79">
    <cfRule type="cellIs" dxfId="120" priority="121" operator="equal">
      <formula>0</formula>
    </cfRule>
  </conditionalFormatting>
  <conditionalFormatting sqref="J80">
    <cfRule type="cellIs" dxfId="119" priority="120" operator="greaterThanOrEqual">
      <formula>0.1</formula>
    </cfRule>
  </conditionalFormatting>
  <conditionalFormatting sqref="J80">
    <cfRule type="cellIs" dxfId="118" priority="119" operator="equal">
      <formula>0</formula>
    </cfRule>
  </conditionalFormatting>
  <conditionalFormatting sqref="J82">
    <cfRule type="cellIs" dxfId="117" priority="118" operator="greaterThanOrEqual">
      <formula>0.1</formula>
    </cfRule>
  </conditionalFormatting>
  <conditionalFormatting sqref="J82">
    <cfRule type="cellIs" dxfId="116" priority="117" operator="equal">
      <formula>0</formula>
    </cfRule>
  </conditionalFormatting>
  <conditionalFormatting sqref="J83">
    <cfRule type="cellIs" dxfId="115" priority="116" operator="greaterThanOrEqual">
      <formula>0.1</formula>
    </cfRule>
  </conditionalFormatting>
  <conditionalFormatting sqref="J83">
    <cfRule type="cellIs" dxfId="114" priority="115" operator="equal">
      <formula>0</formula>
    </cfRule>
  </conditionalFormatting>
  <conditionalFormatting sqref="J84">
    <cfRule type="cellIs" dxfId="113" priority="114" operator="greaterThanOrEqual">
      <formula>0.1</formula>
    </cfRule>
  </conditionalFormatting>
  <conditionalFormatting sqref="J84">
    <cfRule type="cellIs" dxfId="112" priority="113" operator="equal">
      <formula>0</formula>
    </cfRule>
  </conditionalFormatting>
  <conditionalFormatting sqref="J85">
    <cfRule type="cellIs" dxfId="111" priority="112" operator="greaterThanOrEqual">
      <formula>0.1</formula>
    </cfRule>
  </conditionalFormatting>
  <conditionalFormatting sqref="J85">
    <cfRule type="cellIs" dxfId="110" priority="111" operator="equal">
      <formula>0</formula>
    </cfRule>
  </conditionalFormatting>
  <conditionalFormatting sqref="J86">
    <cfRule type="cellIs" dxfId="109" priority="110" operator="greaterThanOrEqual">
      <formula>0.1</formula>
    </cfRule>
  </conditionalFormatting>
  <conditionalFormatting sqref="J86">
    <cfRule type="cellIs" dxfId="108" priority="109" operator="equal">
      <formula>0</formula>
    </cfRule>
  </conditionalFormatting>
  <conditionalFormatting sqref="J87">
    <cfRule type="cellIs" dxfId="107" priority="108" operator="greaterThanOrEqual">
      <formula>0.1</formula>
    </cfRule>
  </conditionalFormatting>
  <conditionalFormatting sqref="J87">
    <cfRule type="cellIs" dxfId="106" priority="107" operator="equal">
      <formula>0</formula>
    </cfRule>
  </conditionalFormatting>
  <conditionalFormatting sqref="J88">
    <cfRule type="cellIs" dxfId="105" priority="106" operator="greaterThanOrEqual">
      <formula>0.1</formula>
    </cfRule>
  </conditionalFormatting>
  <conditionalFormatting sqref="J88">
    <cfRule type="cellIs" dxfId="104" priority="105" operator="equal">
      <formula>0</formula>
    </cfRule>
  </conditionalFormatting>
  <conditionalFormatting sqref="J89">
    <cfRule type="cellIs" dxfId="103" priority="104" operator="greaterThanOrEqual">
      <formula>0.1</formula>
    </cfRule>
  </conditionalFormatting>
  <conditionalFormatting sqref="J89">
    <cfRule type="cellIs" dxfId="102" priority="103" operator="equal">
      <formula>0</formula>
    </cfRule>
  </conditionalFormatting>
  <conditionalFormatting sqref="J90">
    <cfRule type="cellIs" dxfId="101" priority="102" operator="greaterThanOrEqual">
      <formula>0.1</formula>
    </cfRule>
  </conditionalFormatting>
  <conditionalFormatting sqref="J90">
    <cfRule type="cellIs" dxfId="100" priority="101" operator="equal">
      <formula>0</formula>
    </cfRule>
  </conditionalFormatting>
  <conditionalFormatting sqref="J91">
    <cfRule type="cellIs" dxfId="99" priority="100" operator="greaterThanOrEqual">
      <formula>0.1</formula>
    </cfRule>
  </conditionalFormatting>
  <conditionalFormatting sqref="J91">
    <cfRule type="cellIs" dxfId="98" priority="99" operator="equal">
      <formula>0</formula>
    </cfRule>
  </conditionalFormatting>
  <conditionalFormatting sqref="J92">
    <cfRule type="cellIs" dxfId="97" priority="98" operator="greaterThanOrEqual">
      <formula>0.1</formula>
    </cfRule>
  </conditionalFormatting>
  <conditionalFormatting sqref="J92">
    <cfRule type="cellIs" dxfId="96" priority="97" operator="equal">
      <formula>0</formula>
    </cfRule>
  </conditionalFormatting>
  <conditionalFormatting sqref="J93">
    <cfRule type="cellIs" dxfId="95" priority="96" operator="greaterThanOrEqual">
      <formula>0.1</formula>
    </cfRule>
  </conditionalFormatting>
  <conditionalFormatting sqref="J93">
    <cfRule type="cellIs" dxfId="94" priority="95" operator="equal">
      <formula>0</formula>
    </cfRule>
  </conditionalFormatting>
  <conditionalFormatting sqref="J94">
    <cfRule type="cellIs" dxfId="93" priority="94" operator="greaterThanOrEqual">
      <formula>0.1</formula>
    </cfRule>
  </conditionalFormatting>
  <conditionalFormatting sqref="J94">
    <cfRule type="cellIs" dxfId="92" priority="93" operator="equal">
      <formula>0</formula>
    </cfRule>
  </conditionalFormatting>
  <conditionalFormatting sqref="J95">
    <cfRule type="cellIs" dxfId="91" priority="92" operator="greaterThanOrEqual">
      <formula>0.1</formula>
    </cfRule>
  </conditionalFormatting>
  <conditionalFormatting sqref="J95">
    <cfRule type="cellIs" dxfId="90" priority="91" operator="equal">
      <formula>0</formula>
    </cfRule>
  </conditionalFormatting>
  <conditionalFormatting sqref="J96">
    <cfRule type="cellIs" dxfId="89" priority="90" operator="greaterThanOrEqual">
      <formula>0.1</formula>
    </cfRule>
  </conditionalFormatting>
  <conditionalFormatting sqref="J96">
    <cfRule type="cellIs" dxfId="88" priority="89" operator="equal">
      <formula>0</formula>
    </cfRule>
  </conditionalFormatting>
  <conditionalFormatting sqref="J97">
    <cfRule type="cellIs" dxfId="87" priority="88" operator="greaterThanOrEqual">
      <formula>0.1</formula>
    </cfRule>
  </conditionalFormatting>
  <conditionalFormatting sqref="J97">
    <cfRule type="cellIs" dxfId="86" priority="87" operator="equal">
      <formula>0</formula>
    </cfRule>
  </conditionalFormatting>
  <conditionalFormatting sqref="J98">
    <cfRule type="cellIs" dxfId="85" priority="86" operator="greaterThanOrEqual">
      <formula>0.1</formula>
    </cfRule>
  </conditionalFormatting>
  <conditionalFormatting sqref="J98">
    <cfRule type="cellIs" dxfId="84" priority="85" operator="equal">
      <formula>0</formula>
    </cfRule>
  </conditionalFormatting>
  <conditionalFormatting sqref="J99">
    <cfRule type="cellIs" dxfId="83" priority="84" operator="greaterThanOrEqual">
      <formula>0.1</formula>
    </cfRule>
  </conditionalFormatting>
  <conditionalFormatting sqref="J99">
    <cfRule type="cellIs" dxfId="82" priority="83" operator="equal">
      <formula>0</formula>
    </cfRule>
  </conditionalFormatting>
  <conditionalFormatting sqref="J100">
    <cfRule type="cellIs" dxfId="81" priority="82" operator="greaterThanOrEqual">
      <formula>0.1</formula>
    </cfRule>
  </conditionalFormatting>
  <conditionalFormatting sqref="J100">
    <cfRule type="cellIs" dxfId="80" priority="81" operator="equal">
      <formula>0</formula>
    </cfRule>
  </conditionalFormatting>
  <conditionalFormatting sqref="J101">
    <cfRule type="cellIs" dxfId="79" priority="80" operator="greaterThanOrEqual">
      <formula>0.1</formula>
    </cfRule>
  </conditionalFormatting>
  <conditionalFormatting sqref="J101">
    <cfRule type="cellIs" dxfId="78" priority="79" operator="equal">
      <formula>0</formula>
    </cfRule>
  </conditionalFormatting>
  <conditionalFormatting sqref="J105:J107">
    <cfRule type="cellIs" dxfId="77" priority="78" operator="greaterThanOrEqual">
      <formula>0.1</formula>
    </cfRule>
  </conditionalFormatting>
  <conditionalFormatting sqref="J105:J107">
    <cfRule type="cellIs" dxfId="76" priority="77" operator="equal">
      <formula>0</formula>
    </cfRule>
  </conditionalFormatting>
  <conditionalFormatting sqref="J108">
    <cfRule type="cellIs" dxfId="75" priority="76" operator="greaterThanOrEqual">
      <formula>0.1</formula>
    </cfRule>
  </conditionalFormatting>
  <conditionalFormatting sqref="J108">
    <cfRule type="cellIs" dxfId="74" priority="75" operator="equal">
      <formula>0</formula>
    </cfRule>
  </conditionalFormatting>
  <conditionalFormatting sqref="J109">
    <cfRule type="cellIs" dxfId="73" priority="74" operator="greaterThanOrEqual">
      <formula>0.1</formula>
    </cfRule>
  </conditionalFormatting>
  <conditionalFormatting sqref="J109">
    <cfRule type="cellIs" dxfId="72" priority="73" operator="equal">
      <formula>0</formula>
    </cfRule>
  </conditionalFormatting>
  <conditionalFormatting sqref="J110">
    <cfRule type="cellIs" dxfId="71" priority="72" operator="greaterThanOrEqual">
      <formula>0.1</formula>
    </cfRule>
  </conditionalFormatting>
  <conditionalFormatting sqref="J110">
    <cfRule type="cellIs" dxfId="70" priority="71" operator="equal">
      <formula>0</formula>
    </cfRule>
  </conditionalFormatting>
  <conditionalFormatting sqref="J154:J156">
    <cfRule type="cellIs" dxfId="69" priority="70" operator="greaterThanOrEqual">
      <formula>0.1</formula>
    </cfRule>
  </conditionalFormatting>
  <conditionalFormatting sqref="J154:J156">
    <cfRule type="cellIs" dxfId="68" priority="69" operator="equal">
      <formula>0</formula>
    </cfRule>
  </conditionalFormatting>
  <conditionalFormatting sqref="J157">
    <cfRule type="cellIs" dxfId="67" priority="68" operator="greaterThanOrEqual">
      <formula>0.1</formula>
    </cfRule>
  </conditionalFormatting>
  <conditionalFormatting sqref="J157">
    <cfRule type="cellIs" dxfId="66" priority="67" operator="equal">
      <formula>0</formula>
    </cfRule>
  </conditionalFormatting>
  <conditionalFormatting sqref="J158">
    <cfRule type="cellIs" dxfId="65" priority="66" operator="greaterThanOrEqual">
      <formula>0.1</formula>
    </cfRule>
  </conditionalFormatting>
  <conditionalFormatting sqref="J158">
    <cfRule type="cellIs" dxfId="64" priority="65" operator="equal">
      <formula>0</formula>
    </cfRule>
  </conditionalFormatting>
  <conditionalFormatting sqref="J159">
    <cfRule type="cellIs" dxfId="63" priority="64" operator="greaterThanOrEqual">
      <formula>0.1</formula>
    </cfRule>
  </conditionalFormatting>
  <conditionalFormatting sqref="J159">
    <cfRule type="cellIs" dxfId="62" priority="63" operator="equal">
      <formula>0</formula>
    </cfRule>
  </conditionalFormatting>
  <conditionalFormatting sqref="J161">
    <cfRule type="cellIs" dxfId="61" priority="62" operator="greaterThanOrEqual">
      <formula>0.1</formula>
    </cfRule>
  </conditionalFormatting>
  <conditionalFormatting sqref="J161">
    <cfRule type="cellIs" dxfId="60" priority="61" operator="equal">
      <formula>0</formula>
    </cfRule>
  </conditionalFormatting>
  <conditionalFormatting sqref="J162">
    <cfRule type="cellIs" dxfId="59" priority="60" operator="greaterThanOrEqual">
      <formula>0.1</formula>
    </cfRule>
  </conditionalFormatting>
  <conditionalFormatting sqref="J162">
    <cfRule type="cellIs" dxfId="58" priority="59" operator="equal">
      <formula>0</formula>
    </cfRule>
  </conditionalFormatting>
  <conditionalFormatting sqref="J173">
    <cfRule type="cellIs" dxfId="57" priority="58" operator="greaterThanOrEqual">
      <formula>0.1</formula>
    </cfRule>
  </conditionalFormatting>
  <conditionalFormatting sqref="J173">
    <cfRule type="cellIs" dxfId="56" priority="57" operator="equal">
      <formula>0</formula>
    </cfRule>
  </conditionalFormatting>
  <conditionalFormatting sqref="J174">
    <cfRule type="cellIs" dxfId="55" priority="56" operator="greaterThanOrEqual">
      <formula>0.1</formula>
    </cfRule>
  </conditionalFormatting>
  <conditionalFormatting sqref="J174">
    <cfRule type="cellIs" dxfId="54" priority="55" operator="equal">
      <formula>0</formula>
    </cfRule>
  </conditionalFormatting>
  <conditionalFormatting sqref="J175">
    <cfRule type="cellIs" dxfId="53" priority="54" operator="greaterThanOrEqual">
      <formula>0.1</formula>
    </cfRule>
  </conditionalFormatting>
  <conditionalFormatting sqref="J175">
    <cfRule type="cellIs" dxfId="52" priority="53" operator="equal">
      <formula>0</formula>
    </cfRule>
  </conditionalFormatting>
  <conditionalFormatting sqref="J176:J181">
    <cfRule type="cellIs" dxfId="51" priority="52" operator="greaterThanOrEqual">
      <formula>0.1</formula>
    </cfRule>
  </conditionalFormatting>
  <conditionalFormatting sqref="J176:J181">
    <cfRule type="cellIs" dxfId="50" priority="51" operator="equal">
      <formula>0</formula>
    </cfRule>
  </conditionalFormatting>
  <conditionalFormatting sqref="J166:J168">
    <cfRule type="cellIs" dxfId="49" priority="50" operator="greaterThanOrEqual">
      <formula>0.1</formula>
    </cfRule>
  </conditionalFormatting>
  <conditionalFormatting sqref="J166:J168">
    <cfRule type="cellIs" dxfId="48" priority="49" operator="equal">
      <formula>0</formula>
    </cfRule>
  </conditionalFormatting>
  <conditionalFormatting sqref="J169">
    <cfRule type="cellIs" dxfId="47" priority="48" operator="greaterThanOrEqual">
      <formula>0.1</formula>
    </cfRule>
  </conditionalFormatting>
  <conditionalFormatting sqref="J169">
    <cfRule type="cellIs" dxfId="46" priority="47" operator="equal">
      <formula>0</formula>
    </cfRule>
  </conditionalFormatting>
  <conditionalFormatting sqref="J170">
    <cfRule type="cellIs" dxfId="45" priority="46" operator="greaterThanOrEqual">
      <formula>0.1</formula>
    </cfRule>
  </conditionalFormatting>
  <conditionalFormatting sqref="J170">
    <cfRule type="cellIs" dxfId="44" priority="45" operator="equal">
      <formula>0</formula>
    </cfRule>
  </conditionalFormatting>
  <conditionalFormatting sqref="J171">
    <cfRule type="cellIs" dxfId="43" priority="44" operator="greaterThanOrEqual">
      <formula>0.1</formula>
    </cfRule>
  </conditionalFormatting>
  <conditionalFormatting sqref="J171">
    <cfRule type="cellIs" dxfId="42" priority="43" operator="equal">
      <formula>0</formula>
    </cfRule>
  </conditionalFormatting>
  <conditionalFormatting sqref="J192:J195">
    <cfRule type="cellIs" dxfId="41" priority="42" operator="greaterThanOrEqual">
      <formula>0.1</formula>
    </cfRule>
  </conditionalFormatting>
  <conditionalFormatting sqref="J192:J195">
    <cfRule type="cellIs" dxfId="40" priority="41" operator="equal">
      <formula>0</formula>
    </cfRule>
  </conditionalFormatting>
  <conditionalFormatting sqref="J206:J216">
    <cfRule type="cellIs" dxfId="39" priority="40" operator="greaterThanOrEqual">
      <formula>0.1</formula>
    </cfRule>
  </conditionalFormatting>
  <conditionalFormatting sqref="J206:J216">
    <cfRule type="cellIs" dxfId="38" priority="39" operator="equal">
      <formula>0</formula>
    </cfRule>
  </conditionalFormatting>
  <conditionalFormatting sqref="J185:J187">
    <cfRule type="cellIs" dxfId="37" priority="38" operator="greaterThanOrEqual">
      <formula>0.1</formula>
    </cfRule>
  </conditionalFormatting>
  <conditionalFormatting sqref="J185:J187">
    <cfRule type="cellIs" dxfId="36" priority="37" operator="equal">
      <formula>0</formula>
    </cfRule>
  </conditionalFormatting>
  <conditionalFormatting sqref="J188">
    <cfRule type="cellIs" dxfId="35" priority="36" operator="greaterThanOrEqual">
      <formula>0.1</formula>
    </cfRule>
  </conditionalFormatting>
  <conditionalFormatting sqref="J188">
    <cfRule type="cellIs" dxfId="34" priority="35" operator="equal">
      <formula>0</formula>
    </cfRule>
  </conditionalFormatting>
  <conditionalFormatting sqref="J189">
    <cfRule type="cellIs" dxfId="33" priority="34" operator="greaterThanOrEqual">
      <formula>0.1</formula>
    </cfRule>
  </conditionalFormatting>
  <conditionalFormatting sqref="J189">
    <cfRule type="cellIs" dxfId="32" priority="33" operator="equal">
      <formula>0</formula>
    </cfRule>
  </conditionalFormatting>
  <conditionalFormatting sqref="J190">
    <cfRule type="cellIs" dxfId="31" priority="32" operator="greaterThanOrEqual">
      <formula>0.1</formula>
    </cfRule>
  </conditionalFormatting>
  <conditionalFormatting sqref="J190">
    <cfRule type="cellIs" dxfId="30" priority="31" operator="equal">
      <formula>0</formula>
    </cfRule>
  </conditionalFormatting>
  <conditionalFormatting sqref="J199:J201">
    <cfRule type="cellIs" dxfId="29" priority="30" operator="greaterThanOrEqual">
      <formula>0.1</formula>
    </cfRule>
  </conditionalFormatting>
  <conditionalFormatting sqref="J199:J201">
    <cfRule type="cellIs" dxfId="28" priority="29" operator="equal">
      <formula>0</formula>
    </cfRule>
  </conditionalFormatting>
  <conditionalFormatting sqref="J202">
    <cfRule type="cellIs" dxfId="27" priority="28" operator="greaterThanOrEqual">
      <formula>0.1</formula>
    </cfRule>
  </conditionalFormatting>
  <conditionalFormatting sqref="J202">
    <cfRule type="cellIs" dxfId="26" priority="27" operator="equal">
      <formula>0</formula>
    </cfRule>
  </conditionalFormatting>
  <conditionalFormatting sqref="J203">
    <cfRule type="cellIs" dxfId="25" priority="26" operator="greaterThanOrEqual">
      <formula>0.1</formula>
    </cfRule>
  </conditionalFormatting>
  <conditionalFormatting sqref="J203">
    <cfRule type="cellIs" dxfId="24" priority="25" operator="equal">
      <formula>0</formula>
    </cfRule>
  </conditionalFormatting>
  <conditionalFormatting sqref="J204">
    <cfRule type="cellIs" dxfId="23" priority="24" operator="greaterThanOrEqual">
      <formula>0.1</formula>
    </cfRule>
  </conditionalFormatting>
  <conditionalFormatting sqref="J204">
    <cfRule type="cellIs" dxfId="22" priority="23" operator="equal">
      <formula>0</formula>
    </cfRule>
  </conditionalFormatting>
  <conditionalFormatting sqref="J227">
    <cfRule type="cellIs" dxfId="21" priority="22" operator="greaterThanOrEqual">
      <formula>0.1</formula>
    </cfRule>
  </conditionalFormatting>
  <conditionalFormatting sqref="J227">
    <cfRule type="cellIs" dxfId="20" priority="21" operator="equal">
      <formula>0</formula>
    </cfRule>
  </conditionalFormatting>
  <conditionalFormatting sqref="J228">
    <cfRule type="cellIs" dxfId="19" priority="20" operator="greaterThanOrEqual">
      <formula>0.1</formula>
    </cfRule>
  </conditionalFormatting>
  <conditionalFormatting sqref="J228">
    <cfRule type="cellIs" dxfId="18" priority="19" operator="equal">
      <formula>0</formula>
    </cfRule>
  </conditionalFormatting>
  <conditionalFormatting sqref="J220:J222">
    <cfRule type="cellIs" dxfId="17" priority="18" operator="greaterThanOrEqual">
      <formula>0.1</formula>
    </cfRule>
  </conditionalFormatting>
  <conditionalFormatting sqref="J220:J222">
    <cfRule type="cellIs" dxfId="16" priority="17" operator="equal">
      <formula>0</formula>
    </cfRule>
  </conditionalFormatting>
  <conditionalFormatting sqref="J223">
    <cfRule type="cellIs" dxfId="15" priority="16" operator="greaterThanOrEqual">
      <formula>0.1</formula>
    </cfRule>
  </conditionalFormatting>
  <conditionalFormatting sqref="J223">
    <cfRule type="cellIs" dxfId="14" priority="15" operator="equal">
      <formula>0</formula>
    </cfRule>
  </conditionalFormatting>
  <conditionalFormatting sqref="J224">
    <cfRule type="cellIs" dxfId="13" priority="14" operator="greaterThanOrEqual">
      <formula>0.1</formula>
    </cfRule>
  </conditionalFormatting>
  <conditionalFormatting sqref="J224">
    <cfRule type="cellIs" dxfId="12" priority="13" operator="equal">
      <formula>0</formula>
    </cfRule>
  </conditionalFormatting>
  <conditionalFormatting sqref="J225">
    <cfRule type="cellIs" dxfId="11" priority="12" operator="greaterThanOrEqual">
      <formula>0.1</formula>
    </cfRule>
  </conditionalFormatting>
  <conditionalFormatting sqref="J225">
    <cfRule type="cellIs" dxfId="10" priority="11" operator="equal">
      <formula>0</formula>
    </cfRule>
  </conditionalFormatting>
  <conditionalFormatting sqref="J232:J234">
    <cfRule type="cellIs" dxfId="9" priority="10" operator="greaterThanOrEqual">
      <formula>0.1</formula>
    </cfRule>
  </conditionalFormatting>
  <conditionalFormatting sqref="J232:J234">
    <cfRule type="cellIs" dxfId="8" priority="9" operator="equal">
      <formula>0</formula>
    </cfRule>
  </conditionalFormatting>
  <conditionalFormatting sqref="J235">
    <cfRule type="cellIs" dxfId="7" priority="8" operator="greaterThanOrEqual">
      <formula>0.1</formula>
    </cfRule>
  </conditionalFormatting>
  <conditionalFormatting sqref="J235">
    <cfRule type="cellIs" dxfId="6" priority="7" operator="equal">
      <formula>0</formula>
    </cfRule>
  </conditionalFormatting>
  <conditionalFormatting sqref="J236">
    <cfRule type="cellIs" dxfId="5" priority="6" operator="greaterThanOrEqual">
      <formula>0.1</formula>
    </cfRule>
  </conditionalFormatting>
  <conditionalFormatting sqref="J236">
    <cfRule type="cellIs" dxfId="4" priority="5" operator="equal">
      <formula>0</formula>
    </cfRule>
  </conditionalFormatting>
  <conditionalFormatting sqref="J237">
    <cfRule type="cellIs" dxfId="3" priority="4" operator="greaterThanOrEqual">
      <formula>0.1</formula>
    </cfRule>
  </conditionalFormatting>
  <conditionalFormatting sqref="J237">
    <cfRule type="cellIs" dxfId="2" priority="3" operator="equal">
      <formula>0</formula>
    </cfRule>
  </conditionalFormatting>
  <conditionalFormatting sqref="J239:J251">
    <cfRule type="cellIs" dxfId="1" priority="2" operator="greaterThanOrEqual">
      <formula>0.1</formula>
    </cfRule>
  </conditionalFormatting>
  <conditionalFormatting sqref="J239:J251">
    <cfRule type="cellIs" dxfId="0" priority="1" operator="equal">
      <formula>0</formula>
    </cfRule>
  </conditionalFormatting>
  <pageMargins left="0.7" right="0.7" top="0.75" bottom="0.75" header="0.3" footer="0.3"/>
  <pageSetup paperSize="9" scale="45" orientation="portrait" r:id="rId1"/>
  <rowBreaks count="1" manualBreakCount="1">
    <brk id="16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Splošni popis</vt:lpstr>
      <vt:lpstr>Pregled A in B</vt:lpstr>
      <vt:lpstr>Pregled A </vt:lpstr>
      <vt:lpstr>SKLOP A (split, VRF,...)</vt:lpstr>
      <vt:lpstr>SKLOP A (agregati, klimati,...)</vt:lpstr>
      <vt:lpstr>SKLOP A (ventilatorji, lopute)</vt:lpstr>
      <vt:lpstr>Pregled B (kanali)</vt:lpstr>
      <vt:lpstr>SKLOP B (elementi)</vt:lpstr>
      <vt:lpstr>'Pregled A '!Področje_tiskanja</vt:lpstr>
      <vt:lpstr>'Pregled A in B'!Področje_tiskanja</vt:lpstr>
      <vt:lpstr>'Pregled B (kanali)'!Področje_tiskanja</vt:lpstr>
      <vt:lpstr>'SKLOP A (agregati, klimati,...)'!Področje_tiskanja</vt:lpstr>
      <vt:lpstr>'SKLOP A (split, VRF,...)'!Področje_tiskanja</vt:lpstr>
      <vt:lpstr>'SKLOP A (ventilatorji, lopute)'!Področje_tiskanja</vt:lpstr>
      <vt:lpstr>'SKLOP B (elementi)'!Področje_tiskanja</vt:lpstr>
      <vt:lpstr>'Splošni popis'!Področje_tiskanja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ŠPAN Maša</cp:lastModifiedBy>
  <cp:lastPrinted>2022-08-17T11:40:14Z</cp:lastPrinted>
  <dcterms:created xsi:type="dcterms:W3CDTF">2014-01-17T08:33:32Z</dcterms:created>
  <dcterms:modified xsi:type="dcterms:W3CDTF">2022-11-09T14:52:30Z</dcterms:modified>
</cp:coreProperties>
</file>